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1"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ТСО'!$68:$70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ТСО'!$71:$74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ТСО'!$T$67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ТСО'!$46:$63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REESTR_IP!$A$2:$D$21</definedName>
    <definedName name="VD_LIST">REESTR_VED!$A$2:$B$11</definedName>
    <definedName name="VD_ID_LIST">REESTR_VED!$A$2:$A$11</definedName>
    <definedName name="VD_NAME_LIST">REESTR_VED!$B$2:$B$11</definedName>
    <definedName name="et_B_FHD20_1">et_union_hor!$119:$127</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<sst xmlns="http://schemas.openxmlformats.org/spreadsheetml/2006/main" count="14195" uniqueCount="3625">
  <si>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</si>
  <si>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</si>
  <si>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</si>
  <si>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</si>
  <si>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</si>
  <si>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</si>
  <si>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</si>
  <si>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</si>
  <si>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</si>
  <si>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</si>
  <si>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</si>
  <si>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</si>
  <si>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</si>
  <si>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</si>
  <si>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г. Москва</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</si>
  <si>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</si>
  <si>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</si>
  <si>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</si>
  <si>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</si>
  <si>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</si>
  <si>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</si>
  <si>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</si>
  <si>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</si>
  <si>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</si>
  <si>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</si>
  <si>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</si>
  <si>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</si>
  <si>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</si>
  <si>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</si>
  <si>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</si>
  <si>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</si>
  <si>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</si>
  <si>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</si>
  <si>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</si>
  <si>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</si>
  <si>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</si>
  <si>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</si>
  <si>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дпр-тр-207/23</t>
  </si>
  <si>
    <t>Наименование органа регулирования, принявшего решение об утверждении тарифов</t>
  </si>
  <si>
    <t>Департамент экономической политики и развития г.Москвы</t>
  </si>
  <si>
    <t>Источник официального опубликования решения</t>
  </si>
  <si>
    <t>https://www.mos.ru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</si>
  <si>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</si>
  <si>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</si>
  <si>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</si>
  <si>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</si>
  <si>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</si>
  <si>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</si>
  <si>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</si>
  <si>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</si>
  <si>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</si>
  <si>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</si>
  <si>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</si>
  <si>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</si>
  <si>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</si>
  <si>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</si>
  <si>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</si>
  <si>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</si>
  <si>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</si>
  <si>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</si>
  <si>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</si>
  <si>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</si>
  <si>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</si>
  <si>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</si>
  <si>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</si>
  <si>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</si>
  <si>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</si>
  <si>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</si>
  <si>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</si>
  <si>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</si>
  <si>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г.о.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</si>
  <si>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</si>
  <si>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</si>
  <si>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</si>
  <si>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</si>
  <si>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</si>
  <si>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</si>
  <si>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t>
  </si>
  <si>
    <t>Контактный телефон</t>
  </si>
  <si>
    <t>8-495-228-30-30, доб. 2202</t>
  </si>
  <si>
    <t>E-mail</t>
  </si>
  <si>
    <t>SuslovaEI@v-tg.com</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</si>
  <si>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</si>
  <si>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</si>
  <si>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</si>
  <si>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</si>
  <si>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</si>
  <si>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</si>
  <si>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</si>
  <si>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</si>
  <si>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</si>
  <si>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</si>
  <si>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</si>
  <si>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</si>
  <si>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</si>
  <si>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</si>
  <si>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</si>
  <si>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</si>
  <si>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</si>
  <si>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</si>
  <si>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</si>
  <si>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</si>
  <si>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</si>
  <si>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</si>
  <si>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</si>
  <si>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</si>
  <si>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</si>
  <si>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</si>
  <si>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</si>
  <si>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</si>
  <si>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</si>
  <si>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</si>
  <si>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</si>
  <si>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</si>
  <si>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</si>
  <si>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</si>
  <si>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</si>
  <si>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</si>
  <si>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</si>
  <si>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</si>
  <si>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</si>
  <si>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</si>
  <si>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</si>
  <si>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</si>
  <si>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</si>
  <si>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</si>
  <si>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</si>
  <si>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</si>
  <si>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</si>
  <si>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</si>
  <si>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</si>
  <si>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</si>
  <si>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</si>
  <si>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</si>
  <si>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</si>
  <si>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</si>
  <si>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</si>
  <si>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</si>
  <si>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</si>
  <si>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</si>
  <si>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</si>
  <si>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</si>
  <si>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</si>
  <si>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</si>
  <si>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</si>
  <si>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</si>
  <si>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</si>
  <si>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</si>
  <si>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</si>
  <si>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</si>
  <si>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</si>
  <si>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</si>
  <si>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</si>
  <si>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</si>
  <si>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</si>
  <si>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</si>
  <si>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</si>
  <si>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</si>
  <si>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</si>
  <si>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</si>
  <si>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тепловую энергию (мощность), поставляемую потребителям ООО "Теплоресурс" Д.У.</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</si>
  <si>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</si>
  <si>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</si>
  <si>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</si>
  <si>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</si>
  <si>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</si>
  <si>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</si>
  <si>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</si>
  <si>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</si>
  <si>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</si>
  <si>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</si>
  <si>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</si>
  <si>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</si>
  <si>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</si>
  <si>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</si>
  <si>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</si>
  <si>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</si>
  <si>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</si>
  <si>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</si>
  <si>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</si>
  <si>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</si>
  <si>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</si>
  <si>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</si>
  <si>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</si>
  <si>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</si>
  <si>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</si>
  <si>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</si>
  <si>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</si>
  <si>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</si>
  <si>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</si>
  <si>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</si>
  <si>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</si>
  <si>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</si>
  <si>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</si>
  <si>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</si>
  <si>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</si>
  <si>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</si>
  <si>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</si>
  <si>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</si>
  <si>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</si>
  <si>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</si>
  <si>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</si>
  <si>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</si>
  <si>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</si>
  <si>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</si>
  <si>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</si>
  <si>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</si>
  <si>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</si>
  <si>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</si>
  <si>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</si>
  <si>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</si>
  <si>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</si>
  <si>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</si>
  <si>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</si>
  <si>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</si>
  <si>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</si>
  <si>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</si>
  <si>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</si>
  <si>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</si>
  <si>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</si>
  <si>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</si>
  <si>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</si>
  <si>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</si>
  <si>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</si>
  <si>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</si>
  <si>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</si>
  <si>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</si>
  <si>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</si>
  <si>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</si>
  <si>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</si>
  <si>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</si>
  <si>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</si>
  <si>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</si>
  <si>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</si>
  <si>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</si>
  <si>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</si>
  <si>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</si>
  <si>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</si>
  <si>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</si>
  <si>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</si>
  <si>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</si>
  <si>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</si>
  <si>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</si>
  <si>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</si>
  <si>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</si>
  <si>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</si>
  <si>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</si>
  <si>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</si>
  <si>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</si>
  <si>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</si>
  <si>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</si>
  <si>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</si>
  <si>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</si>
  <si>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</si>
  <si>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</si>
  <si>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</si>
  <si>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</si>
  <si>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</si>
  <si>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</si>
  <si>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</si>
  <si>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</si>
  <si>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</si>
  <si>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</si>
  <si>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</si>
  <si>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</si>
  <si>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</si>
  <si>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</si>
  <si>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</si>
  <si>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</si>
  <si>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</si>
  <si>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</si>
  <si>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</si>
  <si>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</si>
  <si>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</si>
  <si>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</si>
  <si>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</si>
  <si>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</si>
  <si>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</si>
  <si>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</si>
  <si>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</si>
  <si>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</si>
  <si>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</si>
  <si>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</si>
  <si>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</si>
  <si>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</si>
  <si>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</si>
  <si>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</si>
  <si>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</si>
  <si>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</si>
  <si>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</si>
  <si>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</si>
  <si>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</si>
  <si>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</si>
  <si>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</si>
  <si>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</si>
  <si>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</si>
  <si>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</si>
  <si>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</si>
  <si>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</si>
  <si>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</si>
  <si>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</si>
  <si>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</si>
  <si>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</si>
  <si>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</si>
  <si>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</si>
  <si>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</si>
  <si>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</si>
  <si>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</si>
  <si>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</si>
  <si>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</si>
  <si>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</si>
  <si>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</si>
  <si>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</si>
  <si>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</si>
  <si>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</si>
  <si>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</si>
  <si>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</si>
  <si>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</si>
  <si>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</si>
  <si>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</si>
  <si>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</si>
  <si>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</si>
  <si>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</si>
  <si>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</si>
  <si>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</si>
  <si>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</si>
  <si>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</si>
  <si>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</si>
  <si>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</si>
  <si>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</si>
  <si>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</si>
  <si>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</si>
  <si>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</si>
  <si>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</si>
  <si>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</si>
  <si>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</si>
  <si>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</si>
  <si>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</si>
  <si>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</si>
  <si>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</si>
  <si>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</si>
  <si>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</si>
  <si>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</si>
  <si>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</si>
  <si>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</si>
  <si>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</si>
  <si>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</si>
  <si>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</si>
  <si>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</si>
  <si>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</si>
  <si>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</si>
  <si>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</si>
  <si>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</si>
  <si>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</si>
  <si>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</si>
  <si>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</si>
  <si>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</si>
  <si>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</si>
  <si>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</si>
  <si>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</si>
  <si>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</si>
  <si>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</si>
  <si>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</si>
  <si>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</si>
  <si>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</si>
  <si>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</si>
  <si>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</si>
  <si>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</si>
  <si>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</si>
  <si>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</si>
  <si>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</si>
  <si>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</si>
  <si>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</si>
  <si>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</si>
  <si>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</si>
  <si>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</si>
  <si>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</si>
  <si>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</si>
  <si>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</si>
  <si>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</si>
  <si>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</si>
  <si>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</si>
  <si>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</si>
  <si>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</si>
  <si>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</si>
  <si>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</si>
  <si>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</si>
  <si>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</si>
  <si>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</si>
  <si>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</si>
  <si>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</si>
  <si>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</si>
  <si>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</si>
  <si>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</si>
  <si>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</si>
  <si>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</si>
  <si>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</si>
  <si>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</si>
  <si>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</si>
  <si>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</si>
  <si>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</si>
  <si>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</si>
  <si>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</si>
  <si>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</si>
  <si>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</si>
  <si>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</si>
  <si>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</si>
  <si>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</si>
  <si>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</si>
  <si>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</si>
  <si>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</si>
  <si>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</si>
  <si>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</si>
  <si>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</si>
  <si>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</si>
  <si>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</si>
  <si>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</si>
  <si>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</si>
  <si>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</si>
  <si>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</si>
  <si>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</si>
  <si>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</si>
  <si>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</si>
  <si>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</si>
  <si>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</si>
  <si>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</si>
  <si>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</si>
  <si>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</si>
  <si>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</si>
  <si>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</si>
  <si>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</si>
  <si>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</si>
  <si>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</si>
  <si>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</si>
  <si>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</si>
  <si>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</si>
  <si>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</si>
  <si>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</si>
  <si>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</si>
  <si>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</si>
  <si>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</si>
  <si>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</si>
  <si>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</si>
  <si>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</si>
  <si>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</si>
  <si>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</si>
  <si>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</si>
  <si>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</si>
  <si>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</si>
  <si>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</si>
  <si>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</si>
  <si>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</si>
  <si>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</si>
  <si>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</si>
  <si>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</si>
  <si>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</si>
  <si>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</si>
  <si>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</si>
  <si>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</si>
  <si>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</si>
  <si>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</si>
  <si>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</si>
  <si>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</si>
  <si>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</si>
  <si>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</si>
  <si>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</si>
  <si>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</si>
  <si>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</si>
  <si>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</si>
  <si>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</si>
  <si>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</si>
  <si>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</si>
  <si>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</si>
  <si>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</si>
  <si>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</si>
  <si>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</si>
  <si>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</si>
  <si>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</si>
  <si>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</si>
  <si>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</si>
  <si>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</si>
  <si>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</si>
  <si>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</si>
  <si>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</si>
  <si>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</si>
  <si>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</si>
  <si>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</si>
  <si>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</si>
  <si>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</si>
  <si>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</si>
  <si>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</si>
  <si>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</si>
  <si>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</si>
  <si>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</si>
  <si>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</si>
  <si>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</si>
  <si>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</si>
  <si>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</si>
  <si>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</si>
  <si>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</si>
  <si>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</si>
  <si>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</si>
  <si>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</si>
  <si>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</si>
  <si>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</si>
  <si>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</si>
  <si>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</si>
  <si>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</si>
  <si>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</si>
  <si>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</si>
  <si>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</si>
  <si>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</si>
  <si>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</si>
  <si>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</si>
  <si>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</si>
  <si>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</si>
  <si>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</si>
  <si>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</si>
  <si>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</si>
  <si>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</si>
  <si>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</si>
  <si>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</si>
  <si>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</si>
  <si>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</si>
  <si>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</si>
  <si>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</si>
  <si>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</si>
  <si>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</si>
  <si>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</si>
  <si>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</si>
  <si>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</si>
  <si>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</si>
  <si>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</si>
  <si>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</si>
  <si>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</si>
  <si>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</si>
  <si>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</si>
  <si>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</si>
  <si>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</si>
  <si>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</si>
  <si>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</si>
  <si>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</si>
  <si>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</si>
  <si>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</si>
  <si>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</si>
  <si>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</si>
  <si>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</si>
  <si>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</si>
  <si>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</si>
  <si>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</si>
  <si>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</si>
  <si>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</si>
  <si>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</si>
  <si>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</si>
  <si>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</si>
  <si>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</si>
  <si>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</si>
  <si>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</si>
  <si>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</si>
  <si>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</si>
  <si>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</si>
  <si>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</si>
  <si>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</si>
  <si>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</si>
  <si>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</si>
  <si>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</si>
  <si>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</si>
  <si>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</si>
  <si>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</si>
  <si>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</si>
  <si>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</si>
  <si>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</si>
  <si>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</si>
  <si>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</si>
  <si>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</si>
  <si>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</si>
  <si>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</si>
  <si>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</si>
  <si>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</si>
  <si>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</si>
  <si>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</si>
  <si>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</si>
  <si>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</si>
  <si>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</si>
  <si>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</si>
  <si>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</si>
  <si>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</si>
  <si>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</si>
  <si>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</si>
  <si>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</si>
  <si>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</si>
  <si>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</si>
  <si>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</si>
  <si>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</si>
  <si>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</si>
  <si>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</si>
  <si>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</si>
  <si>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</si>
  <si>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</si>
  <si>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</si>
  <si>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</si>
  <si>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</si>
  <si>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</si>
  <si>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</si>
  <si>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</si>
  <si>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</si>
  <si>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</si>
  <si>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</si>
  <si>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</si>
  <si>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</si>
  <si>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</si>
  <si>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</si>
  <si>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</si>
  <si>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</si>
  <si>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</si>
  <si>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</si>
  <si>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</si>
  <si>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</si>
  <si>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</si>
  <si>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</si>
  <si>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</si>
  <si>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</si>
  <si>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</si>
  <si>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</si>
  <si>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</si>
  <si>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</si>
  <si>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</si>
  <si>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</si>
  <si>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</si>
  <si>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</si>
  <si>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</si>
  <si>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</si>
  <si>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</si>
  <si>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</si>
  <si>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</si>
  <si>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</si>
  <si>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</si>
  <si>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</si>
  <si>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</si>
  <si>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</si>
  <si>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</si>
  <si>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</si>
  <si>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</si>
  <si>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</si>
  <si>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</si>
  <si>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</si>
  <si>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</si>
  <si>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</si>
  <si>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</si>
  <si>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</si>
  <si>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</si>
  <si>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</si>
  <si>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</si>
  <si>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</si>
  <si>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</si>
  <si>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</si>
  <si>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</si>
  <si>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</si>
  <si>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</si>
  <si>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</si>
  <si>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</si>
  <si>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</si>
  <si>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</si>
  <si>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</si>
  <si>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</si>
  <si>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</si>
  <si>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</si>
  <si>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</si>
  <si>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</si>
  <si>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</si>
  <si>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</si>
  <si>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</si>
  <si>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</si>
  <si>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</si>
  <si>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</si>
  <si>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</si>
  <si>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</si>
  <si>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</si>
  <si>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</si>
  <si>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</si>
  <si>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</si>
  <si>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</si>
  <si>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</si>
  <si>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</si>
  <si>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</si>
  <si>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</si>
  <si>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</si>
  <si>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</si>
  <si>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</si>
  <si>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</si>
  <si>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</si>
  <si>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</si>
  <si>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</si>
  <si>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</si>
  <si>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</si>
  <si>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</si>
  <si>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</si>
  <si>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</si>
  <si>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</si>
  <si>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</si>
  <si>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</si>
  <si>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</si>
  <si>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</si>
  <si>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</si>
  <si>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</si>
  <si>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</si>
  <si>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</si>
  <si>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</si>
  <si>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</si>
  <si>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</si>
  <si>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</si>
  <si>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</si>
  <si>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</si>
  <si>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</si>
  <si>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</si>
  <si>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</si>
  <si>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</si>
  <si>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</si>
  <si>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</si>
  <si>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</si>
  <si>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</si>
  <si>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</si>
  <si>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</si>
  <si>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</si>
  <si>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</si>
  <si>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</si>
  <si>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</si>
  <si>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</si>
  <si>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</si>
  <si>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</si>
  <si>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</si>
  <si>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</si>
  <si>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</si>
  <si>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</si>
  <si>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</si>
  <si>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</si>
  <si>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</si>
  <si>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</si>
  <si>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</si>
  <si>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</si>
  <si>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</si>
  <si>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</si>
  <si>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</si>
  <si>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</si>
  <si>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</si>
  <si>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</si>
  <si>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</si>
  <si>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</si>
  <si>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</si>
  <si>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</si>
  <si>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</si>
  <si>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</si>
  <si>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</si>
  <si>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</si>
  <si>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</si>
  <si>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</si>
  <si>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</si>
  <si>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</si>
  <si>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</si>
  <si>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</si>
  <si>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</si>
  <si>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</si>
  <si>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</si>
  <si>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</si>
  <si>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</si>
  <si>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</si>
  <si>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</si>
  <si>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</si>
  <si>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</si>
  <si>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</si>
  <si>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</si>
  <si>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</si>
  <si>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</si>
  <si>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</si>
  <si>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</si>
  <si>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</si>
  <si>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</si>
  <si>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</si>
  <si>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</si>
  <si>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</si>
  <si>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</si>
  <si>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</si>
  <si>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</si>
  <si>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</si>
  <si>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</si>
  <si>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</si>
  <si>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</si>
  <si>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</si>
  <si>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</si>
  <si>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</si>
  <si>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</si>
  <si>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</si>
  <si>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</si>
  <si>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</si>
  <si>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</si>
  <si>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</si>
  <si>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</si>
  <si>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</si>
  <si>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</si>
  <si>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</si>
  <si>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</si>
  <si>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</si>
  <si>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</si>
  <si>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</si>
  <si>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</si>
  <si>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</si>
  <si>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</si>
  <si>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</si>
  <si>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</si>
  <si>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</si>
  <si>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</si>
  <si>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</si>
  <si>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</si>
  <si>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</si>
  <si>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</si>
  <si>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</si>
  <si>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</si>
  <si>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</si>
  <si>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</si>
  <si>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</si>
  <si>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</si>
  <si>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</si>
  <si>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</si>
  <si>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</si>
  <si>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</si>
  <si>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</si>
  <si>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</si>
  <si>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</si>
  <si>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</si>
  <si>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</si>
  <si>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</si>
  <si>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</si>
  <si>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</si>
  <si>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</si>
  <si>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</si>
  <si>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</si>
  <si>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</si>
  <si>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</si>
  <si>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</si>
  <si>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</si>
  <si>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</si>
  <si>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</si>
  <si>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</si>
  <si>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</si>
  <si>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</si>
  <si>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</si>
  <si>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</si>
  <si>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</si>
  <si>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</si>
  <si>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</si>
  <si>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</si>
  <si>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</si>
  <si>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</si>
  <si>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</si>
  <si>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</si>
  <si>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</si>
  <si>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</si>
  <si>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</si>
  <si>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</si>
  <si>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</si>
  <si>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</si>
  <si>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</si>
  <si>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</si>
  <si>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</si>
  <si>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</si>
  <si>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</si>
  <si>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</si>
  <si>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</si>
  <si>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</si>
  <si>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</si>
  <si>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</si>
  <si>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</si>
  <si>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</si>
  <si>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</si>
  <si>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</si>
  <si>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</si>
  <si>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</si>
  <si>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</si>
  <si>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</si>
  <si>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</si>
  <si>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</si>
  <si>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</si>
  <si>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</si>
  <si>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</si>
  <si>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</si>
  <si>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</si>
  <si>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</si>
  <si>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</si>
  <si>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</si>
  <si>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</si>
  <si>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</si>
  <si>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</si>
  <si>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</si>
  <si>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</si>
  <si>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</si>
  <si>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</si>
  <si>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</si>
  <si>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</si>
  <si>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</si>
  <si>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</si>
  <si>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</si>
  <si>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</si>
  <si>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</si>
  <si>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</si>
  <si>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</si>
  <si>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</si>
  <si>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</si>
  <si>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</si>
  <si>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</si>
  <si>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</si>
  <si>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</si>
  <si>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</si>
  <si>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</si>
  <si>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</si>
  <si>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</si>
  <si>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</si>
  <si>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</si>
  <si>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</si>
  <si>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</si>
  <si>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</si>
  <si>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</si>
  <si>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</si>
  <si>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</si>
  <si>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</si>
  <si>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</si>
  <si>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</si>
  <si>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</si>
  <si>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</si>
  <si>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</si>
  <si>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</si>
  <si>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</si>
  <si>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</si>
  <si>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</si>
  <si>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</si>
  <si>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</si>
  <si>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</si>
  <si>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</si>
  <si>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</si>
  <si>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</si>
  <si>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</si>
  <si>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</si>
  <si>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</si>
  <si>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</si>
  <si>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</si>
  <si>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</si>
  <si>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</si>
  <si>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</si>
  <si>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</si>
  <si>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</si>
  <si>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</si>
  <si>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</si>
  <si>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</si>
  <si>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</si>
  <si>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</si>
  <si>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</si>
  <si>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</si>
  <si>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</si>
  <si>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</si>
  <si>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</si>
  <si>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</si>
  <si>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</si>
  <si>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</si>
  <si>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</si>
  <si>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</si>
  <si>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</si>
  <si>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</si>
  <si>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</si>
  <si>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</si>
  <si>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</si>
  <si>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</si>
  <si>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</si>
  <si>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</si>
  <si>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</si>
  <si>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</si>
  <si>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</si>
  <si>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</si>
  <si>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</si>
  <si>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</si>
  <si>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</si>
  <si>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</si>
  <si>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</si>
  <si>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</si>
  <si>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</si>
  <si>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</si>
  <si>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</si>
  <si>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</si>
  <si>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</si>
  <si>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</si>
  <si>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</si>
  <si>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</si>
  <si>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</si>
  <si>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</si>
  <si>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</si>
  <si>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</si>
  <si>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</si>
  <si>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</si>
  <si>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</si>
  <si>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</si>
  <si>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</si>
  <si>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</si>
  <si>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</si>
  <si>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</si>
  <si>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</si>
  <si>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</si>
  <si>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</si>
  <si>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</si>
  <si>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</si>
  <si>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</si>
  <si>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</si>
  <si>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</si>
  <si>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</si>
  <si>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</si>
  <si>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</si>
  <si>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</si>
  <si>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</si>
  <si>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</si>
  <si>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</si>
  <si>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</si>
  <si>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</si>
  <si>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</si>
  <si>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</si>
  <si>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</si>
  <si>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</si>
  <si>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</si>
  <si>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</si>
  <si>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</si>
  <si>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</si>
  <si>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</si>
  <si>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</si>
  <si>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</si>
  <si>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</si>
  <si>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</si>
  <si>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</si>
  <si>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</si>
  <si>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</si>
  <si>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</si>
  <si>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</si>
  <si>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</si>
  <si>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</si>
  <si>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</si>
  <si>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</si>
  <si>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</si>
  <si>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</si>
  <si>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</si>
  <si>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</si>
  <si>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</si>
  <si>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</si>
  <si>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</si>
  <si>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</si>
  <si>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</si>
  <si>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</si>
  <si>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</si>
  <si>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</si>
  <si>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</si>
  <si>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</si>
  <si>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</si>
  <si>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</si>
  <si>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</si>
  <si>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</si>
  <si>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</si>
  <si>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</si>
  <si>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</si>
  <si>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</si>
  <si>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</si>
  <si>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</si>
  <si>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</si>
  <si>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</si>
  <si>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</si>
  <si>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</si>
  <si>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</si>
  <si>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</si>
  <si>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</si>
  <si>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</si>
  <si>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</si>
  <si>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</si>
  <si>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</si>
  <si>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</si>
  <si>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</si>
  <si>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</si>
  <si>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</si>
  <si>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</si>
  <si>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</si>
  <si>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</si>
  <si>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</si>
  <si>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</si>
  <si>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</si>
  <si>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</si>
  <si>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</si>
  <si>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</si>
  <si>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</si>
  <si>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</si>
  <si>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</si>
  <si>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</si>
  <si>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</si>
  <si>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</si>
  <si>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</si>
  <si>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</si>
  <si>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</si>
  <si>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</si>
  <si>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</si>
  <si>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</si>
  <si>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</si>
  <si>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</si>
  <si>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</si>
  <si>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</si>
  <si>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</si>
  <si>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</si>
  <si>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</si>
  <si>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</si>
  <si>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</si>
  <si>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</si>
  <si>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</si>
  <si>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</si>
  <si>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</si>
  <si>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</si>
  <si>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</si>
  <si>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</si>
  <si>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</si>
  <si>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</si>
  <si>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</si>
  <si>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</si>
  <si>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</si>
  <si>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</si>
  <si>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</si>
  <si>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</si>
  <si>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</si>
  <si>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</si>
  <si>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</si>
  <si>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</si>
  <si>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</si>
  <si>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</si>
  <si>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</si>
  <si>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</si>
  <si>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</si>
  <si>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</si>
  <si>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</si>
  <si>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</si>
  <si>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</si>
  <si>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</si>
  <si>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</si>
  <si>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</si>
  <si>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</si>
  <si>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</si>
  <si>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</si>
  <si>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</si>
  <si>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</si>
  <si>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</si>
  <si>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</si>
  <si>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</si>
  <si>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</si>
  <si>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</si>
  <si>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</si>
  <si>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</si>
  <si>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</si>
  <si>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</si>
  <si>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</si>
  <si>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</si>
  <si>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</si>
  <si>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</si>
  <si>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</si>
  <si>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</si>
  <si>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</si>
  <si>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</si>
  <si>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</si>
  <si>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</si>
  <si>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</si>
  <si>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</si>
  <si>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</si>
  <si>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</si>
  <si>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</si>
  <si>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</si>
  <si>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</si>
  <si>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</si>
  <si>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</si>
  <si>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</si>
  <si>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</si>
  <si>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</si>
  <si>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</si>
  <si>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</si>
  <si>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</si>
  <si>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</si>
  <si>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</si>
  <si>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</si>
  <si>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</si>
  <si>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</si>
  <si>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</si>
  <si>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</si>
  <si>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</si>
  <si>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</si>
  <si>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</si>
  <si>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</si>
  <si>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</si>
  <si>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</si>
  <si>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</si>
  <si>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</si>
  <si>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</si>
  <si>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</si>
  <si>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</si>
  <si>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</si>
  <si>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</si>
  <si>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</si>
  <si>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</si>
  <si>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</si>
  <si>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</si>
  <si>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</si>
  <si>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</si>
  <si>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</si>
  <si>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</si>
  <si>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</si>
  <si>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</si>
  <si>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</si>
  <si>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</si>
  <si>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</si>
  <si>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</si>
  <si>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</si>
  <si>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</si>
  <si>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</si>
  <si>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</si>
  <si>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</si>
  <si>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</si>
  <si>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</si>
  <si>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</si>
  <si>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</si>
  <si>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</si>
  <si>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</si>
  <si>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</si>
  <si>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</si>
  <si>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</si>
  <si>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</si>
  <si>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</si>
  <si>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</si>
  <si>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</si>
  <si>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</si>
  <si>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</si>
  <si>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</si>
  <si>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</si>
  <si>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</si>
  <si>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</si>
  <si>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</si>
  <si>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</si>
  <si>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</si>
  <si>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</si>
  <si>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</si>
  <si>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</si>
  <si>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</si>
  <si>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</si>
  <si>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</si>
  <si>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</si>
  <si>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</si>
  <si>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</si>
  <si>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</si>
  <si>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</si>
  <si>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</si>
  <si>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</si>
  <si>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</si>
  <si>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</si>
  <si>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</si>
  <si>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</si>
  <si>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</si>
  <si>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</si>
  <si>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</si>
  <si>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</si>
  <si>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</si>
  <si>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</si>
  <si>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</si>
  <si>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</si>
  <si>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</si>
  <si>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</si>
  <si>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</si>
  <si>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</si>
  <si>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</si>
  <si>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</si>
  <si>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</si>
  <si>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</si>
  <si>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</si>
  <si>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</si>
  <si>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</si>
  <si>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</si>
  <si>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</si>
  <si>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</si>
  <si>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</si>
  <si>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</si>
  <si>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</si>
  <si>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</si>
  <si>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</si>
  <si>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</si>
  <si>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</si>
  <si>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</si>
  <si>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</si>
  <si>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</si>
  <si>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</si>
  <si>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</si>
  <si>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</si>
  <si>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</si>
  <si>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</si>
  <si>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</si>
  <si>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</si>
  <si>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</si>
  <si>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</si>
  <si>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</si>
  <si>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</si>
  <si>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</si>
  <si>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</si>
  <si>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</si>
  <si>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</si>
  <si>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</si>
  <si>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</si>
  <si>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</si>
  <si>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</si>
  <si>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</si>
  <si>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</si>
  <si>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</si>
  <si>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</si>
  <si>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</si>
  <si>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</si>
  <si>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</si>
  <si>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</si>
  <si>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</si>
  <si>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</si>
  <si>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</si>
  <si>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</si>
  <si>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</si>
  <si>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</si>
  <si>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</si>
  <si>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</si>
  <si>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</si>
  <si>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</si>
  <si>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</si>
  <si>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</si>
  <si>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</si>
  <si>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</si>
  <si>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</si>
  <si>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</si>
  <si>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</si>
  <si>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</si>
  <si>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</si>
  <si>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</si>
  <si>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</si>
  <si>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</si>
  <si>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</si>
  <si>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</si>
  <si>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</si>
  <si>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</si>
  <si>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</si>
  <si>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</si>
  <si>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</si>
  <si>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</si>
  <si>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</si>
  <si>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</si>
  <si>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</si>
  <si>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</si>
  <si>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</si>
  <si>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</si>
  <si>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</si>
  <si>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</si>
  <si>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</si>
  <si>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</si>
  <si>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</si>
  <si>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</si>
  <si>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</si>
  <si>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</si>
  <si>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</si>
  <si>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</si>
  <si>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</si>
  <si>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</si>
  <si>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</si>
  <si>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</si>
  <si>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</si>
  <si>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</si>
  <si>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</si>
  <si>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</si>
  <si>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</si>
  <si>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</si>
  <si>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</si>
  <si>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</si>
  <si>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</si>
  <si>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</si>
  <si>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</si>
  <si>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</si>
  <si>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</si>
  <si>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</si>
  <si>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</si>
  <si>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</si>
  <si>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</si>
  <si>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</si>
  <si>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</si>
  <si>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</si>
  <si>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</si>
  <si>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</si>
  <si>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</si>
  <si>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</si>
  <si>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</si>
  <si>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</si>
  <si>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</si>
  <si>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</si>
  <si>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</si>
  <si>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</si>
  <si>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</si>
  <si>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</si>
  <si>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</si>
  <si>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</si>
  <si>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</si>
  <si>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</si>
  <si>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</si>
  <si>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</si>
  <si>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</si>
  <si>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</si>
  <si>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</si>
  <si>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</si>
  <si>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</si>
  <si>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</si>
  <si>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</si>
  <si>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</si>
  <si>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</si>
  <si>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</si>
  <si>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</si>
  <si>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</si>
  <si>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</si>
  <si>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</si>
  <si>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</si>
  <si>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</si>
  <si>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</si>
  <si>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</si>
  <si>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</si>
  <si>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</si>
  <si>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</si>
  <si>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</si>
  <si>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</si>
  <si>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</si>
  <si>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</si>
  <si>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</si>
  <si>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</si>
  <si>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</si>
  <si>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</si>
  <si>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</si>
  <si>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</si>
  <si>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</si>
  <si>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</si>
  <si>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</si>
  <si>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</si>
  <si>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</si>
  <si>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</si>
  <si>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</si>
  <si>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</si>
  <si>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</si>
  <si>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</si>
  <si>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</si>
  <si>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</si>
  <si>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</si>
  <si>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</si>
  <si>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</si>
  <si>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</si>
  <si>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</si>
  <si>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</si>
  <si>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</si>
  <si>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</si>
  <si>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</si>
  <si>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</si>
  <si>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</si>
  <si>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</si>
  <si>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</si>
  <si>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</si>
  <si>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</si>
  <si>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</si>
  <si>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</si>
  <si>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</si>
  <si>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</si>
  <si>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</si>
  <si>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</si>
  <si>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</si>
  <si>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</si>
  <si>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</si>
  <si>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</si>
  <si>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</si>
  <si>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</si>
  <si>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</si>
  <si>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</si>
  <si>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</si>
  <si>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</si>
  <si>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</si>
  <si>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</si>
  <si>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</si>
  <si>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</si>
  <si>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</si>
  <si>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</si>
  <si>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</si>
  <si>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</si>
  <si>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</si>
  <si>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</si>
  <si>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</si>
  <si>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</si>
  <si>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</si>
  <si>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</si>
  <si>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</si>
  <si>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</si>
  <si>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</si>
  <si>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</si>
  <si>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</si>
  <si>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</si>
  <si>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</si>
  <si>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</si>
  <si>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</si>
  <si>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</si>
  <si>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</si>
  <si>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</si>
  <si>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</si>
  <si>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</si>
  <si>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</si>
  <si>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</si>
  <si>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</si>
  <si>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</si>
  <si>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</si>
  <si>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</si>
  <si>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</si>
  <si>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</si>
  <si>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</si>
  <si>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</si>
  <si>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</si>
  <si>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</si>
  <si>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</si>
  <si>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</si>
  <si>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</si>
  <si>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</si>
  <si>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</si>
  <si>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</si>
  <si>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</si>
  <si>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</si>
  <si>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</si>
  <si>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</si>
  <si>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</si>
  <si>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</si>
  <si>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</si>
  <si>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</si>
  <si>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</si>
  <si>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</si>
  <si>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</si>
  <si>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</si>
  <si>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</si>
  <si>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</si>
  <si>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</si>
  <si>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</si>
  <si>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</si>
  <si>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</si>
  <si>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</si>
  <si>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</si>
  <si>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</si>
  <si>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</si>
  <si>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</si>
  <si>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</si>
  <si>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</si>
  <si>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</si>
  <si>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</si>
  <si>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</si>
  <si>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</si>
  <si>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</si>
  <si>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</si>
  <si>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</si>
  <si>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</si>
  <si>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</si>
  <si>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</si>
  <si>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</si>
  <si>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</si>
  <si>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</si>
  <si>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</si>
  <si>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</si>
  <si>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</si>
  <si>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</si>
  <si>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</si>
  <si>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</si>
  <si>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</si>
  <si>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</si>
  <si>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</si>
  <si>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</si>
  <si>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</si>
  <si>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</si>
  <si>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</si>
  <si>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</si>
  <si>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</si>
  <si>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</si>
  <si>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</si>
  <si>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</si>
  <si>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</si>
  <si>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</si>
  <si>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</si>
  <si>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</si>
  <si>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</si>
  <si>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</si>
  <si>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</si>
  <si>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</si>
  <si>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</si>
  <si>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</si>
  <si>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</si>
  <si>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</si>
  <si>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</si>
  <si>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</si>
  <si>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</si>
  <si>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</si>
  <si>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</si>
  <si>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</si>
  <si>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</si>
  <si>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</si>
  <si>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</si>
  <si>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</si>
  <si>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</si>
  <si>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</si>
  <si>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</si>
  <si>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</si>
  <si>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</si>
  <si>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</si>
  <si>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</si>
  <si>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</si>
  <si>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</si>
  <si>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</si>
  <si>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</si>
  <si>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</si>
  <si>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</si>
  <si>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</si>
  <si>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</si>
  <si>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</si>
  <si>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</si>
  <si>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</si>
  <si>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</si>
  <si>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</si>
  <si>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</si>
  <si>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</si>
  <si>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</si>
  <si>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</si>
  <si>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</si>
  <si>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</si>
  <si>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</si>
  <si>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</si>
  <si>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</si>
  <si>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</si>
  <si>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</si>
  <si>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</si>
  <si>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</si>
  <si>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</si>
  <si>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</si>
  <si>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</si>
  <si>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</si>
  <si>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</si>
  <si>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</si>
  <si>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</si>
  <si>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</si>
  <si>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</si>
  <si>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</si>
  <si>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</si>
  <si>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</si>
  <si>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</si>
  <si>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</si>
  <si>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</si>
  <si>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</si>
  <si>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</si>
  <si>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</si>
  <si>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</si>
  <si>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</si>
  <si>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</si>
  <si>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</si>
  <si>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</si>
  <si>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</si>
  <si>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</si>
  <si>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</si>
  <si>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</si>
  <si>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</si>
  <si>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</si>
  <si>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</si>
  <si>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</si>
  <si>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</si>
  <si>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</si>
  <si>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</si>
  <si>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</si>
  <si>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</si>
  <si>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</si>
  <si>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</si>
  <si>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</si>
  <si>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</si>
  <si>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</si>
  <si>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</si>
  <si>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</si>
  <si>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</si>
  <si>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</si>
  <si>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</si>
  <si>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</si>
  <si>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</si>
  <si>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</si>
  <si>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</si>
  <si>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</si>
  <si>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</si>
  <si>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</si>
  <si>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</si>
  <si>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</si>
  <si>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</si>
  <si>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</si>
  <si>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</si>
  <si>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</si>
  <si>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</si>
  <si>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</si>
  <si>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</si>
  <si>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</si>
  <si>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</si>
  <si>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</si>
  <si>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</si>
  <si>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</si>
  <si>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</si>
  <si>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</si>
  <si>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</si>
  <si>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</si>
  <si>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</si>
  <si>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</si>
  <si>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</si>
  <si>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</si>
  <si>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</si>
  <si>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</si>
  <si>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</si>
  <si>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</si>
  <si>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</si>
  <si>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</si>
  <si>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</si>
  <si>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</si>
  <si>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</si>
  <si>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</si>
  <si>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</si>
  <si>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</si>
  <si>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</si>
  <si>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</si>
  <si>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</si>
  <si>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</si>
  <si>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</si>
  <si>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</si>
  <si>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</si>
  <si>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</si>
  <si>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</si>
  <si>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</si>
  <si>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</si>
  <si>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</si>
  <si>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</si>
  <si>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</si>
  <si>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</si>
  <si>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</si>
  <si>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</si>
  <si>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</si>
  <si>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</si>
  <si>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</si>
  <si>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</si>
  <si>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</si>
  <si>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</si>
  <si>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</si>
  <si>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</si>
  <si>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</si>
  <si>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</si>
  <si>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</si>
  <si>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</si>
  <si>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</si>
  <si>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</si>
  <si>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</si>
  <si>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</si>
  <si>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</si>
  <si>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</si>
  <si>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</si>
  <si>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</si>
  <si>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</si>
  <si>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</si>
  <si>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</si>
  <si>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</si>
  <si>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</si>
  <si>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</si>
  <si>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</si>
  <si>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</si>
  <si>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</si>
  <si>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</si>
  <si>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</si>
  <si>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</si>
  <si>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</si>
  <si>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</si>
  <si>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</si>
  <si>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</si>
  <si>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</si>
  <si>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</si>
  <si>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</si>
  <si>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</si>
  <si>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</si>
  <si>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</si>
  <si>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</si>
  <si>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</si>
  <si>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</si>
  <si>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</si>
  <si>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</si>
  <si>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</si>
  <si>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</si>
  <si>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</si>
  <si>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</si>
  <si>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</si>
  <si>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</si>
  <si>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</si>
  <si>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</si>
  <si>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</si>
  <si>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</si>
  <si>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</si>
  <si>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</si>
  <si>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</si>
  <si>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</si>
  <si>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</si>
  <si>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</si>
  <si>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</si>
  <si>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</si>
  <si>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</si>
  <si>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</si>
  <si>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</si>
  <si>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</si>
  <si>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</si>
  <si>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</si>
  <si>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</si>
  <si>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</si>
  <si>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</si>
  <si>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</si>
  <si>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</si>
  <si>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</si>
  <si>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</si>
  <si>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</si>
  <si>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</si>
  <si>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</si>
  <si>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</si>
  <si>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</si>
  <si>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</si>
  <si>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</si>
  <si>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</si>
  <si>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</si>
  <si>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</si>
  <si>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</si>
  <si>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</si>
  <si>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</si>
  <si>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</si>
  <si>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</si>
  <si>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</si>
  <si>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</si>
  <si>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</si>
  <si>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</si>
  <si>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</si>
  <si>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</si>
  <si>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</si>
  <si>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</si>
  <si>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</si>
  <si>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</si>
  <si>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</si>
  <si>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</si>
  <si>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</si>
  <si>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</si>
  <si>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</si>
  <si>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</si>
  <si>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</si>
  <si>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</si>
  <si>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</si>
  <si>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</si>
  <si>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</si>
  <si>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</si>
  <si>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</si>
  <si>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</si>
  <si>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</si>
  <si>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</si>
  <si>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</si>
  <si>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</si>
  <si>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</si>
  <si>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</si>
  <si>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</si>
  <si>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</si>
  <si>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</si>
  <si>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</si>
  <si>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</si>
  <si>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</si>
  <si>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</si>
  <si>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</si>
  <si>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</si>
  <si>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</si>
  <si>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</si>
  <si>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</si>
  <si>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</si>
  <si>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</si>
  <si>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</si>
  <si>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</si>
  <si>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</si>
  <si>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</si>
  <si>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</si>
  <si>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</si>
  <si>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</si>
  <si>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</si>
  <si>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</si>
  <si>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</si>
  <si>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</si>
  <si>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</si>
  <si>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</si>
  <si>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</si>
  <si>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</si>
  <si>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</si>
  <si>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</si>
  <si>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</si>
  <si>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</si>
  <si>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</si>
  <si>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</si>
  <si>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</si>
  <si>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</si>
  <si>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</si>
  <si>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</si>
  <si>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</si>
  <si>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</si>
  <si>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</si>
  <si>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</si>
  <si>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</si>
  <si>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</si>
  <si>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</si>
  <si>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</si>
  <si>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</si>
  <si>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</si>
  <si>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</si>
  <si>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</si>
  <si>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</si>
  <si>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</si>
  <si>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</si>
  <si>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</si>
  <si>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</si>
  <si>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</si>
  <si>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</si>
  <si>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</si>
  <si>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</si>
  <si>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</si>
  <si>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</si>
  <si>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</si>
  <si>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</si>
  <si>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</si>
  <si>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</si>
  <si>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</si>
  <si>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</si>
  <si>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</si>
  <si>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</si>
  <si>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</si>
  <si>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</si>
  <si>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</si>
  <si>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</si>
  <si>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</si>
  <si>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</si>
  <si>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</si>
  <si>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</si>
  <si>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</si>
  <si>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</si>
  <si>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</si>
  <si>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</si>
  <si>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</si>
  <si>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</si>
  <si>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</si>
  <si>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</si>
  <si>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</si>
  <si>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</si>
  <si>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</si>
  <si>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</si>
  <si>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</si>
  <si>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</si>
  <si>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</si>
  <si>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</si>
  <si>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</si>
  <si>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</si>
  <si>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</si>
  <si>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</si>
  <si>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</si>
  <si>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</si>
  <si>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</si>
  <si>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</si>
  <si>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</si>
  <si>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</si>
  <si>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</si>
  <si>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</si>
  <si>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</si>
  <si>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</si>
  <si>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</si>
  <si>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</si>
  <si>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</si>
  <si>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</si>
  <si>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</si>
  <si>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</si>
  <si>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</si>
  <si>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</si>
  <si>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</si>
  <si>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</si>
  <si>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</si>
  <si>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</si>
  <si>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</si>
  <si>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</si>
  <si>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</si>
  <si>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</si>
  <si>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</si>
  <si>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</si>
  <si>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</si>
  <si>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</si>
  <si>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</si>
  <si>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</si>
  <si>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</si>
  <si>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</si>
  <si>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</si>
  <si>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</si>
  <si>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</si>
  <si>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</si>
  <si>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</si>
  <si>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</si>
  <si>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</si>
  <si>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</si>
  <si>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</si>
  <si>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</si>
  <si>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</si>
  <si>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</si>
  <si>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</si>
  <si>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</si>
  <si>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</si>
  <si>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</si>
  <si>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</si>
  <si>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</si>
  <si>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</si>
  <si>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</si>
  <si>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</si>
  <si>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</si>
  <si>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</si>
  <si>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</si>
  <si>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</si>
  <si>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</si>
  <si>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</si>
  <si>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</si>
  <si>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</si>
  <si>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</si>
  <si>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</si>
  <si>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</si>
  <si>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</si>
  <si>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</si>
  <si>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</si>
  <si>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</si>
  <si>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</si>
  <si>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</si>
  <si>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</si>
  <si>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</si>
  <si>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</si>
  <si>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</si>
  <si>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</si>
  <si>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</si>
  <si>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</si>
  <si>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</si>
  <si>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</si>
  <si>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</si>
  <si>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</si>
  <si>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</si>
  <si>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</si>
  <si>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</si>
  <si>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</si>
  <si>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</si>
  <si>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</si>
  <si>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</si>
  <si>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</si>
  <si>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</si>
  <si>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</si>
  <si>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</si>
  <si>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</si>
  <si>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</si>
  <si>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</si>
  <si>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</si>
  <si>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</si>
  <si>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</si>
  <si>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</si>
  <si>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</si>
  <si>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</si>
  <si>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</si>
  <si>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</si>
  <si>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</si>
  <si>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</si>
  <si>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</si>
  <si>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</si>
  <si>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</si>
  <si>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</si>
  <si>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</si>
  <si>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</si>
  <si>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</si>
  <si>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</si>
  <si>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</si>
  <si>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</si>
  <si>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</si>
  <si>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</si>
  <si>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</si>
  <si>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</si>
  <si>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</si>
  <si>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</si>
  <si>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</si>
  <si>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</si>
  <si>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</si>
  <si>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</si>
  <si>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</si>
  <si>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</si>
  <si>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</si>
  <si>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</si>
  <si>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</si>
  <si>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</si>
  <si>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</si>
  <si>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</si>
  <si>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</si>
  <si>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</si>
  <si>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</si>
  <si>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</si>
  <si>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</si>
  <si>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</si>
  <si>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</si>
  <si>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</si>
  <si>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</si>
  <si>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</si>
  <si>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</si>
  <si>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</si>
  <si>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</si>
  <si>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</si>
  <si>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</si>
  <si>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</si>
  <si>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</si>
  <si>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</si>
  <si>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</si>
  <si>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</si>
  <si>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</si>
  <si>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</si>
  <si>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</si>
  <si>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</si>
  <si>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</si>
  <si>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</si>
  <si>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</si>
  <si>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</si>
  <si>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</si>
  <si>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</si>
  <si>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</si>
  <si>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</si>
  <si>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</si>
  <si>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</si>
  <si>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</si>
  <si>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</si>
  <si>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</si>
  <si>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</si>
  <si>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</si>
  <si>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</si>
  <si>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</si>
  <si>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</si>
  <si>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</si>
  <si>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</si>
  <si>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</si>
  <si>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</si>
  <si>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</si>
  <si>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</si>
  <si>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</si>
  <si>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</si>
  <si>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</si>
  <si>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</si>
  <si>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</si>
  <si>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</si>
  <si>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</si>
  <si>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</si>
  <si>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</si>
  <si>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</si>
  <si>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</si>
  <si>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</si>
  <si>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</si>
  <si>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</si>
  <si>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</si>
  <si>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</si>
  <si>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</si>
  <si>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</si>
  <si>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</si>
  <si>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</si>
  <si>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</si>
  <si>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</si>
  <si>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</si>
  <si>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</si>
  <si>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</si>
  <si>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</si>
  <si>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</si>
  <si>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</si>
  <si>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</si>
  <si>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</si>
  <si>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</si>
  <si>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</si>
  <si>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</si>
  <si>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</si>
  <si>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</si>
  <si>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</si>
  <si>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</si>
  <si>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</si>
  <si>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</si>
  <si>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</si>
  <si>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</si>
  <si>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</si>
  <si>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</si>
  <si>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</si>
  <si>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</si>
  <si>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</si>
  <si>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</si>
  <si>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</si>
  <si>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</si>
  <si>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</si>
  <si>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</si>
  <si>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</si>
  <si>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</si>
  <si>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</si>
  <si>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</si>
  <si>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</si>
  <si>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</si>
  <si>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</si>
  <si>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</si>
  <si>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</si>
  <si>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</si>
  <si>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</si>
  <si>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</si>
  <si>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</si>
  <si>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</si>
  <si>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</si>
  <si>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</si>
  <si>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</si>
  <si>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</si>
  <si>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</si>
  <si>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</si>
  <si>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</si>
  <si>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</si>
  <si>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</si>
  <si>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</si>
  <si>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</si>
  <si>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</si>
  <si>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</si>
  <si>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</si>
  <si>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</si>
  <si>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</si>
  <si>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</si>
  <si>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</si>
  <si>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</si>
  <si>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</si>
  <si>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</si>
  <si>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</si>
  <si>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</si>
  <si>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</si>
  <si>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</si>
  <si>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</si>
  <si>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</si>
  <si>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</si>
  <si>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</si>
  <si>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</si>
  <si>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</si>
  <si>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</si>
  <si>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</si>
  <si>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</si>
  <si>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</si>
  <si>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</si>
  <si>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</si>
  <si>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</si>
  <si>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</si>
  <si>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</si>
  <si>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</si>
  <si>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</si>
  <si>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</si>
  <si>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31219482</t>
  </si>
  <si>
    <t>АО "НПО "Взлет"</t>
  </si>
  <si>
    <t>7732021555</t>
  </si>
  <si>
    <t>772901001</t>
  </si>
  <si>
    <t>14-02-2023 00:00:00</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</si>
  <si>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</si>
  <si>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</si>
  <si>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</si>
  <si>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</si>
  <si>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</si>
  <si>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</si>
  <si>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</si>
  <si>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</si>
  <si>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</si>
  <si>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</si>
  <si>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</si>
  <si>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</si>
  <si>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</si>
  <si>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</si>
  <si>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</si>
  <si>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</si>
  <si>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</si>
  <si>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</si>
  <si>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</si>
  <si>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</si>
  <si>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</si>
  <si>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</si>
  <si>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</si>
  <si>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</si>
  <si>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</si>
  <si>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</si>
  <si>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</si>
  <si>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</si>
  <si>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</si>
  <si>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</si>
  <si>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</si>
  <si>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</si>
  <si>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</si>
  <si>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</si>
  <si>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</si>
  <si>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</si>
  <si>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</si>
  <si>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</si>
  <si>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</si>
  <si>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</si>
  <si>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</si>
  <si>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</si>
  <si>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</si>
  <si>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</si>
  <si>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</si>
  <si>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</si>
  <si>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</si>
  <si>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</si>
  <si>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</si>
  <si>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</si>
  <si>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</si>
  <si>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</si>
  <si>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</si>
  <si>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</si>
  <si>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</si>
  <si>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</si>
  <si>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</si>
  <si>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</si>
  <si>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</si>
  <si>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</si>
  <si>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</si>
  <si>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</si>
  <si>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</si>
  <si>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</si>
  <si>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</si>
  <si>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</si>
  <si>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</si>
  <si>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</si>
  <si>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</si>
  <si>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</si>
  <si>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</si>
  <si>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</si>
  <si>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</si>
  <si>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28506258</t>
  </si>
  <si>
    <t>АО «ОЭЗ» - филиал в г. Москве</t>
  </si>
  <si>
    <t>7703591134</t>
  </si>
  <si>
    <t>773502001</t>
  </si>
  <si>
    <t>01-11-2023 00:00:00</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</si>
  <si>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</si>
  <si>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</si>
  <si>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</si>
  <si>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</si>
  <si>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</si>
  <si>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</si>
  <si>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</si>
  <si>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</si>
  <si>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</si>
  <si>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</si>
  <si>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</si>
  <si>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</si>
  <si>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</si>
  <si>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</si>
  <si>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</si>
  <si>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</si>
  <si>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</si>
  <si>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</si>
  <si>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</si>
  <si>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</si>
  <si>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</si>
  <si>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</si>
  <si>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</si>
  <si>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</si>
  <si>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</si>
  <si>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</si>
  <si>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</si>
  <si>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</si>
  <si>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26382849</t>
  </si>
  <si>
    <t>ГУП города Москвы "Экотехпром"</t>
  </si>
  <si>
    <t>7706043312</t>
  </si>
  <si>
    <t>20-11-2023 00:00:00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</si>
  <si>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</si>
  <si>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</si>
  <si>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</si>
  <si>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</si>
  <si>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</si>
  <si>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</si>
  <si>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</si>
  <si>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</si>
  <si>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</si>
  <si>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</si>
  <si>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</si>
  <si>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</si>
  <si>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</si>
  <si>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</si>
  <si>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</si>
  <si>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</si>
  <si>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</si>
  <si>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</si>
  <si>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</si>
  <si>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28149815</t>
  </si>
  <si>
    <t>ЗАО "РИСТОКА"</t>
  </si>
  <si>
    <t>7722201848</t>
  </si>
  <si>
    <t>772201001</t>
  </si>
  <si>
    <t>11-06-2013 00:00:00</t>
  </si>
  <si>
    <t>26409974</t>
  </si>
  <si>
    <t>ЗАО "Реформа Р.В.С."</t>
  </si>
  <si>
    <t>7731566725</t>
  </si>
  <si>
    <t>26409910</t>
  </si>
  <si>
    <t>ЗАО "Тепловые и коммунальные сети"</t>
  </si>
  <si>
    <t>7701784243</t>
  </si>
  <si>
    <t>772801001</t>
  </si>
  <si>
    <t>17-11-2023 00:00:00</t>
  </si>
  <si>
    <t>27819330</t>
  </si>
  <si>
    <t>ЗАО "Технопромэнерго"</t>
  </si>
  <si>
    <t>7721677514</t>
  </si>
  <si>
    <t>30803536</t>
  </si>
  <si>
    <t>Зеленоградский филиал ООО «ТСК Мосэнерго»</t>
  </si>
  <si>
    <t>7729698690</t>
  </si>
  <si>
    <t>773543001</t>
  </si>
  <si>
    <t>17-06-2016 00:00:00</t>
  </si>
  <si>
    <t>31507371</t>
  </si>
  <si>
    <t>ИП Кадыров М.М.</t>
  </si>
  <si>
    <t>775102441783</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</si>
  <si>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</si>
  <si>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</si>
  <si>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</si>
  <si>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</si>
  <si>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</si>
  <si>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</si>
  <si>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</si>
  <si>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</si>
  <si>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</si>
  <si>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</si>
  <si>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</si>
  <si>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</si>
  <si>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</si>
  <si>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</si>
  <si>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</si>
  <si>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</si>
  <si>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</si>
  <si>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</si>
  <si>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</si>
  <si>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</si>
  <si>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</si>
  <si>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</si>
  <si>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</si>
  <si>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</si>
  <si>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</si>
  <si>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</si>
  <si>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</si>
  <si>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</si>
  <si>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</si>
  <si>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</si>
  <si>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</si>
  <si>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</si>
  <si>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</si>
  <si>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</si>
  <si>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</si>
  <si>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</si>
  <si>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</si>
  <si>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</si>
  <si>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</si>
  <si>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</si>
  <si>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</si>
  <si>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</si>
  <si>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</si>
  <si>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</si>
  <si>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</si>
  <si>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</si>
  <si>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</si>
  <si>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</si>
  <si>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</si>
  <si>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</si>
  <si>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</si>
  <si>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</si>
  <si>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</si>
  <si>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</si>
  <si>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</si>
  <si>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</si>
  <si>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</si>
  <si>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</si>
  <si>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</si>
  <si>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</si>
  <si>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</si>
  <si>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</si>
  <si>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</si>
  <si>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</si>
  <si>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</si>
  <si>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</si>
  <si>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</si>
  <si>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</si>
  <si>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</si>
  <si>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</si>
  <si>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</si>
  <si>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</si>
  <si>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</si>
  <si>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</si>
  <si>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</si>
  <si>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</si>
  <si>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</si>
  <si>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</si>
  <si>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</si>
  <si>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</si>
  <si>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</si>
  <si>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</si>
  <si>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</si>
  <si>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</si>
  <si>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</si>
  <si>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</si>
  <si>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</si>
  <si>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</si>
  <si>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</si>
  <si>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</si>
  <si>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26322074</t>
  </si>
  <si>
    <t>ОАО "Тушинский машиностроительный завод"</t>
  </si>
  <si>
    <t>7733022008</t>
  </si>
  <si>
    <t>773301001</t>
  </si>
  <si>
    <t>06-02-2023 00:00:00</t>
  </si>
  <si>
    <t>28878578</t>
  </si>
  <si>
    <t>ОАО «Курорт «Михайловское»</t>
  </si>
  <si>
    <t>5074005348</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</si>
  <si>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</si>
  <si>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</si>
  <si>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</si>
  <si>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</si>
  <si>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</si>
  <si>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</si>
  <si>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</si>
  <si>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</si>
  <si>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</si>
  <si>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</si>
  <si>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</si>
  <si>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</si>
  <si>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</si>
  <si>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</si>
  <si>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</si>
  <si>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</si>
  <si>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</si>
  <si>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</si>
  <si>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</si>
  <si>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</si>
  <si>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</si>
  <si>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</si>
  <si>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</si>
  <si>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</si>
  <si>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</si>
  <si>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</si>
  <si>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</si>
  <si>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</si>
  <si>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</si>
  <si>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</si>
  <si>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</si>
  <si>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</si>
  <si>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</si>
  <si>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</si>
  <si>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</si>
  <si>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</si>
  <si>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</si>
  <si>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</si>
  <si>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</si>
  <si>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</si>
  <si>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</si>
  <si>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</si>
  <si>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</si>
  <si>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</si>
  <si>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</si>
  <si>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</si>
  <si>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</si>
  <si>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</si>
  <si>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</si>
  <si>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</si>
  <si>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</si>
  <si>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</si>
  <si>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</si>
  <si>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</si>
  <si>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</si>
  <si>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</si>
  <si>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</si>
  <si>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</si>
  <si>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</si>
  <si>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</si>
  <si>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</si>
  <si>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</si>
  <si>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</si>
  <si>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26515847</t>
  </si>
  <si>
    <t>ООО "МЕЧЕЛ-ЭНЕРГО"</t>
  </si>
  <si>
    <t>7722245108</t>
  </si>
  <si>
    <t>26625840</t>
  </si>
  <si>
    <t>ООО "Нагатино-Энергосеть"</t>
  </si>
  <si>
    <t>7725648497</t>
  </si>
  <si>
    <t>23-11-2010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</si>
  <si>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</si>
  <si>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</si>
  <si>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</si>
  <si>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</si>
  <si>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</si>
  <si>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</si>
  <si>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</si>
  <si>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</si>
  <si>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</si>
  <si>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</si>
  <si>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</si>
  <si>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</si>
  <si>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</si>
  <si>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</si>
  <si>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</si>
  <si>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</si>
  <si>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</si>
  <si>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</si>
  <si>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</si>
  <si>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</si>
  <si>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</si>
  <si>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</si>
  <si>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</si>
  <si>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</si>
  <si>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</si>
  <si>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</si>
  <si>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</si>
  <si>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</si>
  <si>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</si>
  <si>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</si>
  <si>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</si>
  <si>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</si>
  <si>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</si>
  <si>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</si>
  <si>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</si>
  <si>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</si>
  <si>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</si>
  <si>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</si>
  <si>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</si>
  <si>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</si>
  <si>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</si>
  <si>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</si>
  <si>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</si>
  <si>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</si>
  <si>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</si>
  <si>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</si>
  <si>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</si>
  <si>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</si>
  <si>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</si>
  <si>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</si>
  <si>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</si>
  <si>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</si>
  <si>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</si>
  <si>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</si>
  <si>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</si>
  <si>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</si>
  <si>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</si>
  <si>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</si>
  <si>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</si>
  <si>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</si>
  <si>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</si>
  <si>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</si>
  <si>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</si>
  <si>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</si>
  <si>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</si>
  <si>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</si>
  <si>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</si>
  <si>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</si>
  <si>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</si>
  <si>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</si>
  <si>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</si>
  <si>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</si>
  <si>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</si>
  <si>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</si>
  <si>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</si>
  <si>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</si>
  <si>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31035390</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</si>
  <si>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</si>
  <si>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</si>
  <si>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</si>
  <si>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</si>
  <si>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</si>
  <si>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</si>
  <si>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</si>
  <si>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</si>
  <si>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</si>
  <si>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</si>
  <si>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</si>
  <si>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</si>
  <si>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</si>
  <si>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</si>
  <si>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</si>
  <si>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</si>
  <si>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</si>
  <si>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</si>
  <si>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</si>
  <si>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</si>
  <si>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</si>
  <si>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</si>
  <si>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</si>
  <si>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</si>
  <si>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</si>
  <si>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</si>
  <si>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</si>
  <si>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</si>
  <si>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</si>
  <si>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</si>
  <si>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</si>
  <si>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</si>
  <si>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</si>
  <si>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</si>
  <si>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</si>
  <si>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</si>
  <si>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</si>
  <si>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</si>
  <si>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</si>
  <si>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</si>
  <si>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</si>
  <si>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</si>
  <si>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</si>
  <si>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</si>
  <si>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</si>
  <si>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</si>
  <si>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</si>
  <si>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</si>
  <si>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</si>
  <si>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</si>
  <si>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</si>
  <si>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</si>
  <si>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</si>
  <si>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</si>
  <si>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</si>
  <si>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</si>
  <si>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</si>
  <si>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27322744</t>
  </si>
  <si>
    <t>ООО «Современные Энергетические Технологии»</t>
  </si>
  <si>
    <t>7703656913</t>
  </si>
  <si>
    <t>11-07-2023 00:00:00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</si>
  <si>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</si>
  <si>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</si>
  <si>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</si>
  <si>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</si>
  <si>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</si>
  <si>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</si>
  <si>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</si>
  <si>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</si>
  <si>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</si>
  <si>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</si>
  <si>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</si>
  <si>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</si>
  <si>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</si>
  <si>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</si>
  <si>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</si>
  <si>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</si>
  <si>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</si>
  <si>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</si>
  <si>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</si>
  <si>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</si>
  <si>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</si>
  <si>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</si>
  <si>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</si>
  <si>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</si>
  <si>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</si>
  <si>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</si>
  <si>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</si>
  <si>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</si>
  <si>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</si>
  <si>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</si>
  <si>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</si>
  <si>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</si>
  <si>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</si>
  <si>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</si>
  <si>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</si>
  <si>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</si>
  <si>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</si>
  <si>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</si>
  <si>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</si>
  <si>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</si>
  <si>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</si>
  <si>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</si>
  <si>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</si>
  <si>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</si>
  <si>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</si>
  <si>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</si>
  <si>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</si>
  <si>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</si>
  <si>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</si>
  <si>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</si>
  <si>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</si>
  <si>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</si>
  <si>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</si>
  <si>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</si>
  <si>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</si>
  <si>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</si>
  <si>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</si>
  <si>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</si>
  <si>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</si>
  <si>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</si>
  <si>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</si>
  <si>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</si>
  <si>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</si>
  <si>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</si>
  <si>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</si>
  <si>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</si>
  <si>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</si>
  <si>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</si>
  <si>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</si>
  <si>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</si>
  <si>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</si>
  <si>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</si>
  <si>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</si>
  <si>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</si>
  <si>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</si>
  <si>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</si>
  <si>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</si>
  <si>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</si>
  <si>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</si>
  <si>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</si>
  <si>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</si>
  <si>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</si>
  <si>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</si>
  <si>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</si>
  <si>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</si>
  <si>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</si>
  <si>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</si>
  <si>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</si>
  <si>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</si>
  <si>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</si>
  <si>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</si>
  <si>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</si>
  <si>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</si>
  <si>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</si>
  <si>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</si>
  <si>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</si>
  <si>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</si>
  <si>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</si>
  <si>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</si>
  <si>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</si>
  <si>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</si>
  <si>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</si>
  <si>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</si>
  <si>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</si>
  <si>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</si>
  <si>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</si>
  <si>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</si>
  <si>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</si>
  <si>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</si>
  <si>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</si>
  <si>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</si>
  <si>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</si>
  <si>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</si>
  <si>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</si>
  <si>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</si>
  <si>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</si>
  <si>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</si>
  <si>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</si>
  <si>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</si>
  <si>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</si>
  <si>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</si>
  <si>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</si>
  <si>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</si>
  <si>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</si>
  <si>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</si>
  <si>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</si>
  <si>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</si>
  <si>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</si>
  <si>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</si>
  <si>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</si>
  <si>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</si>
  <si>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</si>
  <si>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</si>
  <si>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</si>
  <si>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</si>
  <si>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</si>
  <si>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</si>
  <si>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</si>
  <si>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</si>
  <si>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</si>
  <si>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</si>
  <si>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</si>
  <si>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</si>
  <si>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</si>
  <si>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</si>
  <si>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</si>
  <si>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</si>
  <si>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</si>
  <si>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</si>
  <si>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</si>
  <si>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</si>
  <si>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</si>
  <si>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</si>
  <si>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</si>
  <si>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</si>
  <si>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</si>
  <si>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</si>
  <si>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</si>
  <si>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</si>
  <si>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</si>
  <si>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</si>
  <si>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</si>
  <si>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</si>
  <si>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</si>
  <si>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</si>
  <si>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</si>
  <si>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</si>
  <si>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</si>
  <si>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</si>
  <si>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</si>
  <si>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</si>
  <si>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</si>
  <si>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</si>
  <si>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</si>
  <si>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</si>
  <si>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</si>
  <si>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</si>
  <si>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</si>
  <si>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</si>
  <si>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</si>
  <si>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</si>
  <si>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</si>
  <si>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</si>
  <si>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</si>
  <si>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31504030</t>
  </si>
  <si>
    <t>ООО "Лесная сказка"</t>
  </si>
  <si>
    <t>5074006831</t>
  </si>
  <si>
    <t>366301001</t>
  </si>
  <si>
    <t>08-02-2012 00:00:00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</si>
  <si>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</si>
  <si>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</si>
  <si>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</si>
  <si>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</si>
  <si>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</si>
  <si>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</si>
  <si>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</si>
  <si>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</si>
  <si>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</si>
  <si>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</si>
  <si>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</si>
  <si>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</si>
  <si>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</si>
  <si>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</si>
  <si>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</si>
  <si>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</si>
  <si>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</si>
  <si>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</si>
  <si>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</si>
  <si>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</si>
  <si>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</si>
  <si>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</si>
  <si>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</si>
  <si>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</si>
  <si>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</si>
  <si>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</si>
  <si>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</si>
  <si>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</si>
  <si>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</si>
  <si>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</si>
  <si>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</si>
  <si>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</si>
  <si>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</si>
  <si>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</si>
  <si>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</si>
  <si>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</si>
  <si>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</si>
  <si>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</si>
  <si>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</si>
  <si>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</si>
  <si>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</si>
  <si>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</si>
  <si>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</si>
  <si>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</si>
  <si>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</si>
  <si>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</si>
  <si>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</si>
  <si>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</si>
  <si>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</si>
  <si>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</si>
  <si>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</si>
  <si>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</si>
  <si>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</si>
  <si>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</si>
  <si>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</si>
  <si>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</si>
  <si>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</si>
  <si>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</si>
  <si>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</si>
  <si>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</si>
  <si>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</si>
  <si>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</si>
  <si>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</si>
  <si>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</si>
  <si>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31246216</t>
  </si>
  <si>
    <t>ООО "ГидроИнж"</t>
  </si>
  <si>
    <t>7751147680</t>
  </si>
  <si>
    <t>28-08-2018 00:00:00</t>
  </si>
  <si>
    <t>28426023</t>
  </si>
  <si>
    <t>ООО "ЖКХ "Водоканал"</t>
  </si>
  <si>
    <t>7706737102</t>
  </si>
  <si>
    <t>12-05-2010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</si>
  <si>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</si>
  <si>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</si>
  <si>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</si>
  <si>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</si>
  <si>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</si>
  <si>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</si>
  <si>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</si>
  <si>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</si>
  <si>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</si>
  <si>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</si>
  <si>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</si>
  <si>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</si>
  <si>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</si>
  <si>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</si>
  <si>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</si>
  <si>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</si>
  <si>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</si>
  <si>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</si>
  <si>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</si>
  <si>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</si>
  <si>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</si>
  <si>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</si>
  <si>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</si>
  <si>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</si>
  <si>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</si>
  <si>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</si>
  <si>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</si>
  <si>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</si>
  <si>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</si>
  <si>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</si>
  <si>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</si>
  <si>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</si>
  <si>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</si>
  <si>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</si>
  <si>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</si>
  <si>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</si>
  <si>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</si>
  <si>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</si>
  <si>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</si>
  <si>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</si>
  <si>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</si>
  <si>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</si>
  <si>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</si>
  <si>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</si>
  <si>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</si>
  <si>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</si>
  <si>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</si>
  <si>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</si>
  <si>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</si>
  <si>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</si>
  <si>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</si>
  <si>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</si>
  <si>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</si>
  <si>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</si>
  <si>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</si>
  <si>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</si>
  <si>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</si>
  <si>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</si>
  <si>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</si>
  <si>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</si>
  <si>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</si>
  <si>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</si>
  <si>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</si>
  <si>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</si>
  <si>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</si>
  <si>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</si>
  <si>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</si>
  <si>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</si>
  <si>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</si>
  <si>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</si>
  <si>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</si>
  <si>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</si>
  <si>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</si>
  <si>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</si>
  <si>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</si>
  <si>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</si>
  <si>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</si>
  <si>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</si>
  <si>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</si>
  <si>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</si>
  <si>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</si>
  <si>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</si>
  <si>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</si>
  <si>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</si>
  <si>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</si>
  <si>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</si>
  <si>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</si>
  <si>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</si>
  <si>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</si>
  <si>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</si>
  <si>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</si>
  <si>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</si>
  <si>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</si>
  <si>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</si>
  <si>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</si>
  <si>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</si>
  <si>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</si>
  <si>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</si>
  <si>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</si>
  <si>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</si>
  <si>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</si>
  <si>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</si>
  <si>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</si>
  <si>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</si>
  <si>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</si>
  <si>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</si>
  <si>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</si>
  <si>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</si>
  <si>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</si>
  <si>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</si>
  <si>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</si>
  <si>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</si>
  <si>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</si>
  <si>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</si>
  <si>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</si>
  <si>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</si>
  <si>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</si>
  <si>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</si>
  <si>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</si>
  <si>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</si>
  <si>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</si>
  <si>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</si>
  <si>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</si>
  <si>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</si>
  <si>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</si>
  <si>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</si>
  <si>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</si>
  <si>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</si>
  <si>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</si>
  <si>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</si>
  <si>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</si>
  <si>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</si>
  <si>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</si>
  <si>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</si>
  <si>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</si>
  <si>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</si>
  <si>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</si>
  <si>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</si>
  <si>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</si>
  <si>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</si>
  <si>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</si>
  <si>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</si>
  <si>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</si>
  <si>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</si>
  <si>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</si>
  <si>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</si>
  <si>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</si>
  <si>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</si>
  <si>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</si>
  <si>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</si>
  <si>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</si>
  <si>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</si>
  <si>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</si>
  <si>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</si>
  <si>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</si>
  <si>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</si>
  <si>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</si>
  <si>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</si>
  <si>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</si>
  <si>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</si>
  <si>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</si>
  <si>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</si>
  <si>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</si>
  <si>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</si>
  <si>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</si>
  <si>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</si>
  <si>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</si>
  <si>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</si>
  <si>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</si>
  <si>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</si>
  <si>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</si>
  <si>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</si>
  <si>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</si>
  <si>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</si>
  <si>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</si>
  <si>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</si>
  <si>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</si>
  <si>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</si>
  <si>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</si>
  <si>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</si>
  <si>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</si>
  <si>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</si>
  <si>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</si>
  <si>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</si>
  <si>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</si>
  <si>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</si>
  <si>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</si>
  <si>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</si>
  <si>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</si>
  <si>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</si>
  <si>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</si>
  <si>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</si>
  <si>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</si>
  <si>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</si>
  <si>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</si>
  <si>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</si>
  <si>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</si>
  <si>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</si>
  <si>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</si>
  <si>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</si>
  <si>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</si>
  <si>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</si>
  <si>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</si>
  <si>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</si>
  <si>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</si>
  <si>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</si>
  <si>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</si>
  <si>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</si>
  <si>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</si>
  <si>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</si>
  <si>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</si>
  <si>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</si>
  <si>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</si>
  <si>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</si>
  <si>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</si>
  <si>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</si>
  <si>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</si>
  <si>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</si>
  <si>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</si>
  <si>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</si>
  <si>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</si>
  <si>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</si>
  <si>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</si>
  <si>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</si>
  <si>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</si>
  <si>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</si>
  <si>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</si>
  <si>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</si>
  <si>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</si>
  <si>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</si>
  <si>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</si>
  <si>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</si>
  <si>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</si>
  <si>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</si>
  <si>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</si>
  <si>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</si>
  <si>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</si>
  <si>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</si>
  <si>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</si>
  <si>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</si>
  <si>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</si>
  <si>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</si>
  <si>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</si>
  <si>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</si>
  <si>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</si>
  <si>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</si>
  <si>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</si>
  <si>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</si>
  <si>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</si>
  <si>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</si>
  <si>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</si>
  <si>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</si>
  <si>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</si>
  <si>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</si>
  <si>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</si>
  <si>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</si>
  <si>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</si>
  <si>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</si>
  <si>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</si>
  <si>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</si>
  <si>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</si>
  <si>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</si>
  <si>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</si>
  <si>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</si>
  <si>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</si>
  <si>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</si>
  <si>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</si>
  <si>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</si>
  <si>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</si>
  <si>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</si>
  <si>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</si>
  <si>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</si>
  <si>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</si>
  <si>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</si>
  <si>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</si>
  <si>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</si>
  <si>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</si>
  <si>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</si>
  <si>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</si>
  <si>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</si>
  <si>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</si>
  <si>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</si>
  <si>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</si>
  <si>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</si>
  <si>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</si>
  <si>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</si>
  <si>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</si>
  <si>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</si>
  <si>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</si>
  <si>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</si>
  <si>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</si>
  <si>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</si>
  <si>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</si>
  <si>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</si>
  <si>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</si>
  <si>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</si>
  <si>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</si>
  <si>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</si>
  <si>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</si>
  <si>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</si>
  <si>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</si>
  <si>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</si>
  <si>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</si>
  <si>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</si>
  <si>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</si>
  <si>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</si>
  <si>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</si>
  <si>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</si>
  <si>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</si>
  <si>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</si>
  <si>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</si>
  <si>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</si>
  <si>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</si>
  <si>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</si>
  <si>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</si>
  <si>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</si>
  <si>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</si>
  <si>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</si>
  <si>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</si>
  <si>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</si>
  <si>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</si>
  <si>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</si>
  <si>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</si>
  <si>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</si>
  <si>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</si>
  <si>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</si>
  <si>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</si>
  <si>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</si>
  <si>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</si>
  <si>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</si>
  <si>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</si>
  <si>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</si>
  <si>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</si>
  <si>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</si>
  <si>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</si>
  <si>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</si>
  <si>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</si>
  <si>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</si>
  <si>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</si>
  <si>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</si>
  <si>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</si>
  <si>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</si>
  <si>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</si>
  <si>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</si>
  <si>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</si>
  <si>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</si>
  <si>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</si>
  <si>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</si>
  <si>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</si>
  <si>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</si>
  <si>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</si>
  <si>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</si>
  <si>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</si>
  <si>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</si>
  <si>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</si>
  <si>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</si>
  <si>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</si>
  <si>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</si>
  <si>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</si>
  <si>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</si>
  <si>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</si>
  <si>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</si>
  <si>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</si>
  <si>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</si>
  <si>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</si>
  <si>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</si>
  <si>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</si>
  <si>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</si>
  <si>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</si>
  <si>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</si>
  <si>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</si>
  <si>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</si>
  <si>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</si>
  <si>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</si>
  <si>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</si>
  <si>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</si>
  <si>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</si>
  <si>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</si>
  <si>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</si>
  <si>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</si>
  <si>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</si>
  <si>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</si>
  <si>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</si>
  <si>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</si>
  <si>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</si>
  <si>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</si>
  <si>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</si>
  <si>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</si>
  <si>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</si>
  <si>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</si>
  <si>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</si>
  <si>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</si>
  <si>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</si>
  <si>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</si>
  <si>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</si>
  <si>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</si>
  <si>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</si>
  <si>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</si>
  <si>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</si>
  <si>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</si>
  <si>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</si>
  <si>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</si>
  <si>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</si>
  <si>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</si>
  <si>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</si>
  <si>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</si>
  <si>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</si>
  <si>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</si>
  <si>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</si>
  <si>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</si>
  <si>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</si>
  <si>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L_NAME</t>
  </si>
  <si>
    <t>L_START_DATE</t>
  </si>
  <si>
    <t>L_END_DATE</t>
  </si>
  <si>
    <t>Инвестиционная программа № 427-ТД от 01.10.2019 АО "СОЦИУМ-ЭНЕРГОСИСТЕМЫ" в сфере теплоснабжения в отношении имущественного комплекса на 2020-2021 годы</t>
  </si>
  <si>
    <t>01.01.2020</t>
  </si>
  <si>
    <t>31.12.2021</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</si>
  <si>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</si>
  <si>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</si>
  <si>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</si>
  <si>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</si>
  <si>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445-ТД от 11.10.2019 АО "СОКОЛ-ЭНЕРГО" в сфере теплоснабжения по строительству, реконструкции и модернизации систем теплоснабжения на 2020-2021 годы</t>
  </si>
  <si>
    <t>Инвестиционная программа № 461-ТД от 28.10.2019 АО "Научно-исследовательский центр электронной вычислительной техники" в сфере теплоснабжения по реконструкции и техническому перевооружению систем теплоснабжения на 2020-2024 годы</t>
  </si>
  <si>
    <t>31.12.2024</t>
  </si>
  <si>
    <t>Инвестиционная программа № 462-ТД от 28.10.2019 МУП "Троицктеплоэнерго" в сфере теплоснабжения по модернизации, реконструкции и техническому перевооружению систем теплоснабжения на 2020-2024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</si>
  <si>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</si>
  <si>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</si>
  <si>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</si>
  <si>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</si>
  <si>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</si>
  <si>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</si>
  <si>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505-ТД от 18.11.2019 ПАО "МОЭК" в сфере теплоснабжения по модернизации, реконструкции и техническому перевооружению систем теплоснабжения на 2020-2021 годы</t>
  </si>
  <si>
    <t>Инвестиционная программа № 505-ТД от 18.11.2019 ПАО "МОЭК" в сфере теплоснабжения по модернизации, реконструкции и техническому перевооружению централизованных систем теплоснабжения на 2020-2021 годы</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</si>
  <si>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</si>
  <si>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593-тд от 29.10.2018 ПАО "МОЭК" в сфере теплоснабжения в отношении единого комплекса объектов на 2019-2021 годы</t>
  </si>
  <si>
    <t>01.01.2019</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</si>
  <si>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</si>
  <si>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</si>
  <si>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</si>
  <si>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</si>
  <si>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</si>
  <si>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</si>
  <si>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ООО "ТСК Мосэнерго" филиал Зеленоградский в сфере теплоснабжения на 2018-2020 годы</t>
  </si>
  <si>
    <t>01.01.2018</t>
  </si>
  <si>
    <t>31.12.2020</t>
  </si>
  <si>
    <t>Инвестиционная программа от 08.10.2020 АО "99 Завод Авиационного технологического оборудования" в сфере теплоснабжения по комплексному развитию единого комплекса объектов, на территории городского округа Богородский на 2020 год</t>
  </si>
  <si>
    <t>09.10.2020</t>
  </si>
  <si>
    <t>10.10.2020</t>
  </si>
  <si>
    <t>Инвестиционная программа от 29.10.2018 ПАО "Мосэнерго" в сфере теплоснабжения по модернизации и реконструкции объектов на 2019-2023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</si>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</sst>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94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19" fillId="39" borderId="12" xfId="0" applyFont="1" applyFill="1" applyBorder="1" applyNumberFormat="1">
      <alignment horizontal="center" vertical="center" wrapText="1"/>
    </xf>
    <xf numFmtId="49" fontId="19" fillId="0" borderId="0" xfId="0" applyFont="1" applyNumberFormat="1">
      <alignment horizontal="left" vertical="center" inden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0"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39" borderId="12" xfId="0" applyFont="1" applyFill="1" applyBorder="1" applyNumberFormat="1">
      <alignment horizontal="left" vertical="center" wrapText="1" indent="6"/>
    </xf>
    <xf numFmtId="0" fontId="19" fillId="0" borderId="12" xfId="0" applyFont="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0" fontId="34" fillId="0" borderId="17" xfId="0" applyFont="1" applyBorder="1" applyNumberFormat="1">
      <alignment horizontal="left" vertical="top" wrapText="1"/>
    </xf>
    <xf numFmtId="0" fontId="37" fillId="0" borderId="0" xfId="0" applyFont="1" applyNumberFormat="1">
      <alignment vertical="center" wrapText="1"/>
    </xf>
    <xf numFmtId="0" fontId="37" fillId="0" borderId="0" xfId="0" applyFont="1" applyNumberFormat="1">
      <alignment vertical="center"/>
    </xf>
    <xf numFmtId="0" fontId="37" fillId="0" borderId="24" xfId="0" applyFont="1" applyBorder="1" applyNumberFormat="1">
      <alignment vertical="center"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mos.ru" TargetMode="External"/><Relationship Id="rId5" Type="http://schemas.openxmlformats.org/officeDocument/2006/relationships/hyperlink" Target="mailto:SuslovaEI@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C92AF-E8AD-E73D-60EF-0645136218C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3B1F6E-3F2C-4861-5879-3583F38807A1}" mc:Ignorable="x14ac xr xr2 xr3">
  <sheetPr>
    <tabColor rgb="FFCCCCFF"/>
  </sheetPr>
  <dimension ref="A1:P78"/>
  <sheetViews>
    <sheetView topLeftCell="A1" showGridLines="0" zoomScale="90" workbookViewId="0">
      <selection activeCell="L20" sqref="L20"/>
    </sheetView>
  </sheetViews>
  <sheetFormatPr defaultColWidth="9.140625" customHeight="1" defaultRowHeight="11.25"/>
  <cols>
    <col min="1" max="1" style="2517" width="10.7109375" hidden="1" customWidth="1"/>
    <col min="2" max="2" style="2507" width="10.7109375" hidden="1" customWidth="1"/>
    <col min="3" max="3" style="2609" width="3.7109375" customWidth="1"/>
    <col min="4" max="4" style="2610" width="1.7109375" customWidth="1"/>
    <col min="5" max="5" style="2610" width="55.28125" customWidth="1"/>
    <col min="6" max="6" style="2610" width="50.7109375" customWidth="1"/>
    <col min="7" max="7" style="2523" width="1.7109375" customWidth="1"/>
    <col min="8" max="8" style="2524" width="18.00390625" hidden="1" customWidth="1"/>
    <col min="9" max="9" style="2504" width="9.57421875" customWidth="1"/>
    <col min="10" max="10" style="2544" width="52.140625" hidden="1" customWidth="1"/>
    <col min="11" max="11" style="2610" width="9.140625"/>
    <col min="12" max="12" style="2610" width="78.00390625" customWidth="1"/>
    <col min="13" max="16" style="2610"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45292.422418981485</v>
      </c>
      <c r="G11" s="62"/>
      <c r="H11" s="779" t="s">
        <v>18</v>
      </c>
      <c r="J11" s="882" t="s">
        <v>19</v>
      </c>
    </row>
    <row customHeight="1" ht="22.5">
      <c r="A12" s="1952"/>
      <c r="D12" s="60"/>
      <c r="E12" s="1173" t="s">
        <v>20</v>
      </c>
      <c r="F12" s="2549">
        <v>46387.422638888886</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45259.42476851852</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566"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c r="A36" s="885"/>
      <c r="D36" s="64"/>
      <c r="E36" s="397" t="s">
        <v>51</v>
      </c>
      <c r="F36" s="2576" t="s">
        <v>52</v>
      </c>
      <c r="G36" s="62"/>
    </row>
    <row customHeight="1" ht="19.5">
      <c r="A37" s="885"/>
      <c r="D37" s="64"/>
      <c r="E37" s="397" t="s">
        <v>53</v>
      </c>
      <c r="F37" s="2576" t="s">
        <v>54</v>
      </c>
      <c r="G37" s="62"/>
    </row>
    <row s="2516" customFormat="1" customHeight="1" ht="6">
      <c r="A38" s="791"/>
      <c r="B38" s="218"/>
      <c r="C38" s="219"/>
      <c r="D38" s="220"/>
      <c r="E38" s="221"/>
      <c r="F38" s="1060"/>
      <c r="G38" s="58"/>
      <c r="H38" s="415"/>
      <c r="I38" s="417"/>
      <c r="J38" s="882"/>
    </row>
    <row customHeight="1" ht="22.5">
      <c r="A39" s="791"/>
      <c r="D39" s="60"/>
      <c r="E39" s="397" t="s">
        <v>55</v>
      </c>
      <c r="F39" s="716" t="s">
        <v>56</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56</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57</v>
      </c>
      <c r="F43" s="716" t="s">
        <v>56</v>
      </c>
      <c r="G43" s="58"/>
      <c r="I43" s="417"/>
      <c r="J43" s="882"/>
    </row>
    <row s="2524" customFormat="1" customHeight="1" ht="22.5">
      <c r="A44" s="790"/>
      <c r="B44" s="419"/>
      <c r="C44" s="414"/>
      <c r="D44" s="416"/>
      <c r="E44" s="1173" t="s">
        <v>58</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59</v>
      </c>
      <c r="F46" s="716" t="s">
        <v>56</v>
      </c>
      <c r="G46" s="58"/>
      <c r="H46" s="415"/>
      <c r="I46" s="417"/>
      <c r="J46" s="882"/>
    </row>
    <row s="2524" customFormat="1" customHeight="1" ht="22.5">
      <c r="A47" s="790"/>
      <c r="B47" s="419"/>
      <c r="C47" s="414"/>
      <c r="D47" s="416"/>
      <c r="E47" s="1173" t="s">
        <v>60</v>
      </c>
      <c r="F47" s="716" t="s">
        <v>56</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56</v>
      </c>
      <c r="G49" s="58"/>
    </row>
    <row s="2545" customFormat="1" customHeight="1" ht="6" hidden="1">
      <c r="A50" s="791"/>
      <c r="B50" s="432"/>
      <c r="C50" s="433"/>
      <c r="D50" s="225"/>
      <c r="E50" s="223"/>
      <c r="F50" s="226"/>
      <c r="G50" s="62"/>
      <c r="H50" s="415"/>
      <c r="I50" s="417"/>
      <c r="J50" s="882"/>
    </row>
    <row s="2585" customFormat="1" customHeight="1" ht="22.5" hidden="1">
      <c r="A51" s="792"/>
      <c r="B51" s="419"/>
      <c r="C51" s="536"/>
      <c r="D51" s="537"/>
      <c r="E51" s="397" t="s">
        <v>61</v>
      </c>
      <c r="F51" s="716" t="s">
        <v>56</v>
      </c>
      <c r="G51" s="538"/>
      <c r="I51" s="540"/>
      <c r="J51" s="884"/>
      <c r="P51" s="541"/>
    </row>
    <row s="2545" customFormat="1" customHeight="1" ht="6" hidden="1">
      <c r="A52" s="791"/>
      <c r="B52" s="432"/>
      <c r="C52" s="433"/>
      <c r="D52" s="225"/>
      <c r="E52" s="223"/>
      <c r="F52" s="226"/>
      <c r="G52" s="62"/>
      <c r="H52" s="415"/>
      <c r="I52" s="417"/>
      <c r="J52" s="880"/>
    </row>
    <row s="2585" customFormat="1" customHeight="1" ht="22.5" hidden="1">
      <c r="A53" s="792"/>
      <c r="B53" s="419"/>
      <c r="C53" s="536"/>
      <c r="D53" s="537"/>
      <c r="E53" s="397" t="s">
        <v>62</v>
      </c>
      <c r="F53" s="1055" t="s">
        <v>56</v>
      </c>
      <c r="G53" s="538"/>
      <c r="I53" s="540"/>
      <c r="J53" s="884"/>
      <c r="P53" s="541"/>
    </row>
    <row s="2585"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5" customFormat="1" customHeight="1" ht="22.5" hidden="1">
      <c r="A56" s="792"/>
      <c r="B56" s="419"/>
      <c r="C56" s="536"/>
      <c r="D56" s="537"/>
      <c r="E56" s="397" t="s">
        <v>64</v>
      </c>
      <c r="F56" s="1055" t="s">
        <v>56</v>
      </c>
      <c r="G56" s="538"/>
      <c r="I56" s="540"/>
      <c r="J56" s="884"/>
      <c r="P56" s="541"/>
    </row>
    <row s="2545" customFormat="1" customHeight="1" ht="6" hidden="1">
      <c r="A57" s="791"/>
      <c r="B57" s="432"/>
      <c r="C57" s="433"/>
      <c r="D57" s="225"/>
      <c r="E57" s="223"/>
      <c r="F57" s="226"/>
      <c r="G57" s="62"/>
      <c r="H57" s="415"/>
      <c r="I57" s="417"/>
      <c r="J57" s="880"/>
    </row>
    <row s="2585" customFormat="1" customHeight="1" ht="15" hidden="1">
      <c r="A58" s="792"/>
      <c r="B58" s="419"/>
      <c r="C58" s="536"/>
      <c r="D58" s="537"/>
      <c r="E58" s="397" t="s">
        <v>65</v>
      </c>
      <c r="F58" s="1055" t="s">
        <v>66</v>
      </c>
      <c r="G58" s="538"/>
      <c r="I58" s="540"/>
      <c r="J58" s="884"/>
      <c r="P58" s="541"/>
    </row>
    <row s="2585"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5" customFormat="1" customHeight="1" ht="15" hidden="1">
      <c r="A60" s="792"/>
      <c r="B60" s="419"/>
      <c r="C60" s="536"/>
      <c r="D60" s="537"/>
      <c r="E60" s="1173" t="s">
        <v>67</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68</v>
      </c>
      <c r="F62" s="1711" t="s">
        <v>66</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69</v>
      </c>
      <c r="F64" s="202" t="s">
        <v>70</v>
      </c>
      <c r="G64" s="62"/>
    </row>
    <row customHeight="1" ht="19.5">
      <c r="A65" s="793"/>
      <c r="B65" s="85"/>
      <c r="D65" s="67"/>
      <c r="E65" s="397" t="s">
        <v>71</v>
      </c>
      <c r="F65" s="202" t="s">
        <v>72</v>
      </c>
      <c r="G65" s="62"/>
    </row>
    <row customHeight="1" ht="35.25">
      <c r="D66" s="60"/>
      <c r="E66" s="399" t="s">
        <v>73</v>
      </c>
      <c r="F66" s="1061"/>
      <c r="G66" s="58"/>
    </row>
    <row customHeight="1" ht="19.5">
      <c r="A67" s="793"/>
      <c r="D67" s="416"/>
      <c r="E67" s="397" t="s">
        <v>74</v>
      </c>
      <c r="F67" s="257" t="s">
        <v>75</v>
      </c>
      <c r="G67" s="62"/>
    </row>
    <row customHeight="1" ht="19.5">
      <c r="A68" s="793"/>
      <c r="B68" s="85"/>
      <c r="D68" s="67"/>
      <c r="E68" s="397" t="s">
        <v>76</v>
      </c>
      <c r="F68" s="257" t="s">
        <v>77</v>
      </c>
      <c r="G68" s="62"/>
    </row>
    <row customHeight="1" ht="19.5">
      <c r="A69" s="793"/>
      <c r="B69" s="85"/>
      <c r="D69" s="67"/>
      <c r="E69" s="397" t="s">
        <v>78</v>
      </c>
      <c r="F69" s="257" t="s">
        <v>79</v>
      </c>
      <c r="G69" s="62"/>
    </row>
    <row customHeight="1" ht="19.5">
      <c r="D70" s="416"/>
      <c r="E70" s="397" t="s">
        <v>80</v>
      </c>
      <c r="F70" s="2603" t="s">
        <v>81</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816FA0C-9052-3115-1AF6-338ACC093C04}"/>
    <hyperlink ref="H17" location="Титульный!H9" display="Как заполнить?" tooltip="Помощь по работе с полями отчётной формы" xr:uid="{0A221ACE-3778-9F05-41CA-CA9B49D7843C}"/>
    <hyperlink ref="F24" r:id="rId4" xr:uid="{936A5706-0335-9C62-0B3C-8DF19B6C23DB}"/>
    <hyperlink ref="H39" location="Титульный!H9" display="Как заполнить?" tooltip="Помощь по работе с полями отчётной формы" xr:uid="{62AB9C07-550D-01AE-FCEE-5EBCF3317322}"/>
    <hyperlink ref="H62" location="Титульный!H9" display="Как заполнить?" tooltip="Помощь по работе с полями отчётной формы" xr:uid="{1C546A33-20C5-FF43-CF83-60C92E23A852}"/>
    <hyperlink ref="F70" r:id="rId5" xr:uid="{783CF6C6-C553-B246-57B9-B1762755858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925AE-C6FD-B03E-7BBC-ED8219B7D43C}" mc:Ignorable="x14ac xr xr2 xr3">
  <sheetPr>
    <tabColor rgb="FFCCCCFF"/>
    <pageSetUpPr fitToPage="1"/>
  </sheetPr>
  <dimension ref="A1:AB28"/>
  <sheetViews>
    <sheetView topLeftCell="A1" showGridLines="0" zoomScale="90" workbookViewId="0">
      <selection activeCell="G25" sqref="G25"/>
    </sheetView>
  </sheetViews>
  <sheetFormatPr defaultColWidth="9.140625" customHeight="1" defaultRowHeight="14.25"/>
  <cols>
    <col min="1" max="1" style="2625" width="8.00390625" hidden="1" customWidth="1"/>
    <col min="2" max="2" style="2626" width="6.00390625" hidden="1" customWidth="1"/>
    <col min="3" max="3" style="2625" width="3.7109375" customWidth="1"/>
    <col min="4" max="4" style="2687" width="3.7109375" customWidth="1"/>
    <col min="5" max="5" style="2689" width="6.28125" customWidth="1"/>
    <col min="6" max="6" style="2625" width="2.7109375" hidden="1" customWidth="1"/>
    <col min="7" max="7" style="2689" width="46.7109375" customWidth="1"/>
    <col min="8" max="8" style="2689" width="43.140625" customWidth="1"/>
    <col min="9" max="9" style="2689" width="14.8515625" customWidth="1"/>
    <col min="10" max="10" style="2631" width="3.7109375" customWidth="1"/>
    <col min="11" max="13" style="2631" width="9.140625" hidden="1"/>
    <col min="14" max="14" style="2632" width="25.7109375" hidden="1" customWidth="1"/>
    <col min="15" max="15" style="2631" width="14.421875" hidden="1" customWidth="1"/>
    <col min="16" max="19" style="2633" width="9.140625" hidden="1"/>
    <col min="20" max="27" style="2689" width="9.140625" hidden="1"/>
    <col min="28" max="28" style="2689" width="9.140625"/>
  </cols>
  <sheetData>
    <row s="2611" customFormat="1" customHeight="1" ht="5.25" hidden="1">
      <c r="A1" s="502"/>
      <c r="B1" s="517"/>
      <c r="C1" s="517"/>
      <c r="D1" s="207"/>
      <c r="F1" s="517"/>
      <c r="G1" s="233" t="s">
        <v>82</v>
      </c>
      <c r="H1" s="500" t="s">
        <v>83</v>
      </c>
      <c r="I1" s="213" t="s">
        <v>84</v>
      </c>
      <c r="J1" s="233" t="s">
        <v>82</v>
      </c>
      <c r="K1" s="233"/>
      <c r="L1" s="233"/>
      <c r="M1" s="233"/>
      <c r="N1" s="234"/>
      <c r="O1" s="233"/>
      <c r="P1" s="233"/>
      <c r="Q1" s="233"/>
      <c r="R1" s="233"/>
      <c r="S1" s="233"/>
      <c r="T1" s="213"/>
      <c r="U1" s="213"/>
      <c r="V1" s="213"/>
      <c r="W1" s="213"/>
      <c r="X1" s="213"/>
      <c r="Y1" s="213"/>
      <c r="Z1" s="213"/>
      <c r="AA1" s="213"/>
      <c r="AB1" s="213"/>
    </row>
    <row s="2619"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4" customFormat="1" customHeight="1" ht="3">
      <c r="A3" s="764"/>
      <c r="B3" s="423"/>
      <c r="C3" s="764"/>
      <c r="D3" s="150"/>
      <c r="E3" s="89"/>
      <c r="F3" s="515"/>
      <c r="G3" s="89"/>
      <c r="H3" s="89"/>
      <c r="I3" s="152"/>
      <c r="J3" s="233"/>
      <c r="K3" s="141"/>
      <c r="L3" s="141"/>
      <c r="M3" s="141"/>
      <c r="N3" s="212"/>
      <c r="O3" s="141"/>
      <c r="P3" s="211"/>
      <c r="Q3" s="211"/>
      <c r="R3" s="211"/>
      <c r="S3" s="211"/>
    </row>
    <row s="2624"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4" customFormat="1" customHeight="1" ht="3">
      <c r="A5" s="764"/>
      <c r="B5" s="423"/>
      <c r="C5" s="764"/>
      <c r="D5" s="150"/>
      <c r="E5" s="89"/>
      <c r="F5" s="515"/>
      <c r="G5" s="153"/>
      <c r="H5" s="153"/>
      <c r="I5" s="154"/>
      <c r="J5" s="141"/>
      <c r="K5" s="141"/>
      <c r="L5" s="141"/>
      <c r="M5" s="141"/>
      <c r="N5" s="212"/>
      <c r="O5" s="141"/>
      <c r="P5" s="211"/>
      <c r="Q5" s="211"/>
      <c r="R5" s="211"/>
      <c r="S5" s="211"/>
    </row>
    <row s="2624"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4" customFormat="1" customHeight="1" ht="14.25">
      <c r="A8" s="764"/>
      <c r="B8" s="423"/>
      <c r="C8" s="764"/>
      <c r="D8" s="150"/>
      <c r="E8" s="1955" t="s">
        <v>85</v>
      </c>
      <c r="F8" s="1956"/>
      <c r="G8" s="1957"/>
      <c r="H8" s="1958" t="s">
        <v>86</v>
      </c>
      <c r="I8" s="1958"/>
      <c r="J8" s="141"/>
      <c r="K8" s="141"/>
      <c r="L8" s="141"/>
      <c r="M8" s="141"/>
      <c r="N8" s="212"/>
      <c r="O8" s="141"/>
      <c r="P8" s="211"/>
      <c r="Q8" s="211"/>
      <c r="R8" s="211"/>
      <c r="S8" s="211"/>
    </row>
    <row s="2624" customFormat="1" customHeight="1" ht="20.25">
      <c r="A9" s="764"/>
      <c r="B9" s="423"/>
      <c r="C9" s="764"/>
      <c r="D9" s="150"/>
      <c r="E9" s="783" t="s">
        <v>87</v>
      </c>
      <c r="F9" s="783"/>
      <c r="G9" s="158" t="s">
        <v>88</v>
      </c>
      <c r="H9" s="158" t="s">
        <v>88</v>
      </c>
      <c r="I9" s="158" t="s">
        <v>84</v>
      </c>
      <c r="J9" s="141"/>
      <c r="K9" s="141"/>
      <c r="L9" s="141"/>
      <c r="M9" s="141"/>
      <c r="N9" s="212"/>
      <c r="O9" s="141"/>
      <c r="P9" s="211"/>
      <c r="Q9" s="211"/>
      <c r="R9" s="211"/>
      <c r="S9" s="211"/>
    </row>
    <row customHeight="1" ht="11.25">
      <c r="D10" s="162"/>
      <c r="E10" s="784" t="s">
        <v>89</v>
      </c>
      <c r="F10" s="784"/>
      <c r="G10" s="209" t="s">
        <v>90</v>
      </c>
      <c r="H10" s="209" t="s">
        <v>91</v>
      </c>
      <c r="I10" s="209" t="s">
        <v>92</v>
      </c>
      <c r="J10" s="172"/>
      <c r="K10" s="172"/>
      <c r="L10" s="172"/>
      <c r="M10" s="172"/>
      <c r="N10" s="157"/>
      <c r="O10" s="172"/>
      <c r="P10" s="210"/>
      <c r="Q10" s="210"/>
      <c r="R10" s="210"/>
      <c r="S10" s="210"/>
    </row>
    <row s="2624" customFormat="1" customHeight="1" ht="0.75">
      <c r="A11" s="764"/>
      <c r="B11" s="423"/>
      <c r="C11" s="764"/>
      <c r="D11" s="150"/>
      <c r="E11" s="796"/>
      <c r="F11" s="796"/>
      <c r="G11" s="159"/>
      <c r="H11" s="159"/>
      <c r="I11" s="161"/>
      <c r="J11" s="235" t="s">
        <v>93</v>
      </c>
      <c r="K11" s="141"/>
      <c r="L11" s="141"/>
      <c r="M11" s="141" t="s">
        <v>94</v>
      </c>
      <c r="N11" s="212" t="s">
        <v>95</v>
      </c>
      <c r="O11" s="141" t="s">
        <v>96</v>
      </c>
      <c r="P11" s="211"/>
      <c r="Q11" s="211"/>
      <c r="R11" s="211"/>
      <c r="S11" s="211"/>
    </row>
    <row s="2658" customFormat="1" customHeight="1" ht="14.25">
      <c r="A12" s="1953">
        <v>1</v>
      </c>
      <c r="B12" s="423"/>
      <c r="C12" s="764"/>
      <c r="D12" s="788"/>
      <c r="E12" s="205">
        <f>A12</f>
        <v>1</v>
      </c>
      <c r="F12" s="808" t="s">
        <v>97</v>
      </c>
      <c r="G12" s="546" t="str">
        <f>"Территория "&amp;E12</f>
        <v>Территория 1</v>
      </c>
      <c r="H12" s="798"/>
      <c r="I12" s="798"/>
      <c r="J12" s="795"/>
      <c r="K12" s="506"/>
      <c r="L12" s="506"/>
      <c r="M12" s="506"/>
      <c r="N12" s="212"/>
      <c r="O12" s="506"/>
      <c r="P12" s="211"/>
      <c r="Q12" s="211"/>
      <c r="R12" s="211"/>
      <c r="S12" s="211"/>
    </row>
    <row s="2667" customFormat="1" customHeight="1" ht="15">
      <c r="A13" s="1953"/>
      <c r="B13" s="423">
        <v>1</v>
      </c>
      <c r="C13" s="423"/>
      <c r="D13" s="806"/>
      <c r="E13" s="786" t="str">
        <f>A12&amp;"."&amp;B13</f>
        <v>1.1</v>
      </c>
      <c r="F13" s="801" t="s">
        <v>89</v>
      </c>
      <c r="G13" s="799" t="s">
        <v>98</v>
      </c>
      <c r="H13" s="799" t="s">
        <v>99</v>
      </c>
      <c r="I13" s="797" t="s">
        <v>100</v>
      </c>
      <c r="J13" s="506">
        <f>MERGEVALUE(G13)</f>
      </c>
      <c r="K13" s="517"/>
      <c r="L13" s="517"/>
      <c r="M13" s="506" t="str">
        <f t="array" ref="M13:M13">IF(ISERROR(MATCH(MID(N13,1,250),MID(note_ter,1,250),0)),"n","y")</f>
        <v>n</v>
      </c>
      <c r="N13" s="517"/>
      <c r="O13" s="506" t="str">
        <f>H13&amp;"("&amp;I13&amp;")"</f>
        <v>городской округ Щербинка(45932000)</v>
      </c>
      <c r="P13" s="423"/>
      <c r="Q13" s="423"/>
      <c r="R13" s="426"/>
      <c r="S13" s="423"/>
      <c r="T13" s="423"/>
      <c r="U13" s="423"/>
      <c r="V13" s="428"/>
      <c r="W13" s="428"/>
      <c r="X13" s="425"/>
      <c r="Y13" s="425"/>
      <c r="Z13" s="425"/>
      <c r="AA13" s="425"/>
      <c r="AB13" s="425"/>
    </row>
    <row s="2667" customFormat="1" customHeight="1" ht="15">
      <c r="A14" s="1953"/>
      <c r="B14" s="423"/>
      <c r="C14" s="418"/>
      <c r="D14" s="807"/>
      <c r="E14" s="427"/>
      <c r="F14" s="163"/>
      <c r="G14" s="421" t="s">
        <v>101</v>
      </c>
      <c r="H14" s="173"/>
      <c r="I14" s="430"/>
      <c r="J14" s="517"/>
      <c r="K14" s="517"/>
      <c r="L14" s="517"/>
      <c r="M14" s="517"/>
      <c r="N14" s="506"/>
      <c r="O14" s="517"/>
      <c r="P14" s="423"/>
      <c r="Q14" s="423"/>
      <c r="R14" s="426"/>
      <c r="S14" s="423"/>
      <c r="T14" s="423"/>
      <c r="U14" s="423"/>
      <c r="V14" s="428"/>
      <c r="W14" s="428"/>
      <c r="X14" s="425"/>
      <c r="Y14" s="425"/>
      <c r="Z14" s="425"/>
      <c r="AA14" s="425"/>
      <c r="AB14" s="425"/>
    </row>
    <row s="2624" customFormat="1" customHeight="1" ht="14.25">
      <c r="A15" s="764"/>
      <c r="B15" s="423"/>
      <c r="C15" s="764"/>
      <c r="D15" s="788"/>
      <c r="E15" s="800"/>
      <c r="F15" s="164"/>
      <c r="G15" s="422" t="s">
        <v>102</v>
      </c>
      <c r="H15" s="164"/>
      <c r="I15" s="165"/>
      <c r="J15" s="235"/>
      <c r="K15" s="141"/>
      <c r="L15" s="141"/>
      <c r="M15" s="141"/>
      <c r="N15" s="212" t="s">
        <v>103</v>
      </c>
      <c r="O15" s="141"/>
      <c r="P15" s="211"/>
      <c r="Q15" s="211"/>
      <c r="R15" s="211"/>
      <c r="S15" s="211"/>
    </row>
    <row s="2624" customFormat="1" customHeight="1" ht="21">
      <c r="A16" s="764"/>
      <c r="B16" s="423"/>
      <c r="C16" s="764"/>
      <c r="D16" s="151"/>
      <c r="E16" s="166"/>
      <c r="F16" s="166"/>
      <c r="G16" s="166"/>
      <c r="H16" s="166"/>
      <c r="I16" s="166"/>
      <c r="J16" s="141"/>
      <c r="K16" s="141"/>
      <c r="L16" s="141"/>
      <c r="M16" s="141"/>
      <c r="N16" s="212"/>
      <c r="O16" s="141"/>
      <c r="P16" s="211"/>
      <c r="Q16" s="211"/>
      <c r="R16" s="211"/>
      <c r="S16" s="211"/>
    </row>
    <row s="2624" customFormat="1" customHeight="1" ht="14.25">
      <c r="A17" s="764"/>
      <c r="B17" s="423"/>
      <c r="C17" s="764"/>
      <c r="D17" s="151"/>
      <c r="E17" s="68"/>
      <c r="F17" s="764"/>
      <c r="G17" s="68"/>
      <c r="H17" s="68"/>
      <c r="I17" s="68"/>
      <c r="J17" s="141"/>
      <c r="K17" s="141"/>
      <c r="L17" s="141"/>
      <c r="M17" s="141"/>
      <c r="N17" s="212"/>
      <c r="O17" s="141"/>
      <c r="P17" s="211"/>
      <c r="Q17" s="211"/>
      <c r="R17" s="211"/>
      <c r="S17" s="211"/>
    </row>
    <row s="2624" customFormat="1" customHeight="1" ht="0.75">
      <c r="A18" s="764"/>
      <c r="B18" s="423"/>
      <c r="C18" s="764"/>
      <c r="D18" s="151"/>
      <c r="E18" s="68"/>
      <c r="F18" s="764"/>
      <c r="G18" s="68"/>
      <c r="H18" s="68"/>
      <c r="I18" s="68"/>
      <c r="J18" s="141"/>
      <c r="K18" s="141"/>
      <c r="L18" s="141"/>
      <c r="M18" s="141"/>
      <c r="N18" s="212"/>
      <c r="O18" s="141"/>
      <c r="P18" s="211"/>
      <c r="Q18" s="211"/>
      <c r="R18" s="211"/>
      <c r="S18" s="211"/>
    </row>
    <row s="2690" customFormat="1" customHeight="1" ht="10.5">
      <c r="B19" s="840"/>
      <c r="D19" s="168"/>
      <c r="J19" s="141"/>
      <c r="K19" s="141"/>
      <c r="L19" s="141"/>
      <c r="M19" s="141"/>
      <c r="N19" s="212"/>
      <c r="O19" s="141"/>
      <c r="P19" s="211"/>
      <c r="Q19" s="211"/>
      <c r="R19" s="211"/>
      <c r="S19" s="211"/>
    </row>
    <row s="2690"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653E1-CE74-8A33-34FF-9BFA1F726C3E}"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6" width="6.421875" hidden="1" customWidth="1"/>
    <col min="2" max="2" style="2776" width="2.00390625" hidden="1" customWidth="1"/>
    <col min="3" max="3" style="2776" width="3.7109375" customWidth="1"/>
    <col min="4" max="4" style="2776" width="4.28125" customWidth="1"/>
    <col min="5" max="5" style="2776" width="45.00390625" customWidth="1"/>
    <col min="6" max="6" style="2776" width="6.421875" customWidth="1"/>
    <col min="7" max="7" style="2776" width="4.421875" customWidth="1"/>
    <col min="8" max="8" style="2776" width="5.57421875" customWidth="1"/>
    <col min="9" max="9" style="2776" width="52.8515625" customWidth="1"/>
    <col min="10" max="10" style="2776" width="7.00390625" customWidth="1"/>
    <col min="11" max="11" style="2776" width="3.7109375" customWidth="1"/>
    <col min="12" max="12" style="2776" width="6.28125" customWidth="1"/>
    <col min="13" max="13" style="2776" width="56.28125" customWidth="1"/>
    <col min="14" max="14" style="2698" width="9.140625"/>
    <col min="15" max="20" style="2735" width="9.140625" hidden="1"/>
    <col min="21" max="24" style="2777" width="9.140625" hidden="1"/>
    <col min="25" max="37" style="2698" width="9.140625" hidden="1"/>
    <col min="38" max="38" style="2698"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699" customFormat="1" customHeight="1" ht="15">
      <c r="A5" s="591"/>
      <c r="B5" s="591"/>
      <c r="C5" s="591"/>
      <c r="D5" s="1966" t="str">
        <f>IF(org=0,"Не определено",org)</f>
        <v>ООО "Теплоресурс" Д.У.</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6"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9"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104</v>
      </c>
      <c r="E9" s="1971"/>
      <c r="F9" s="1972" t="s">
        <v>105</v>
      </c>
      <c r="G9" s="1973"/>
      <c r="H9" s="1973"/>
      <c r="I9" s="1973"/>
      <c r="J9" s="1976" t="s">
        <v>106</v>
      </c>
      <c r="K9" s="1976"/>
      <c r="L9" s="1976"/>
      <c r="M9" s="1976"/>
    </row>
    <row customHeight="1" ht="22.5">
      <c r="A10" s="1970"/>
      <c r="B10" s="598"/>
      <c r="C10" s="531"/>
      <c r="D10" s="529" t="s">
        <v>87</v>
      </c>
      <c r="E10" s="529" t="s">
        <v>88</v>
      </c>
      <c r="F10" s="529" t="s">
        <v>107</v>
      </c>
      <c r="G10" s="1977" t="s">
        <v>87</v>
      </c>
      <c r="H10" s="1978"/>
      <c r="I10" s="529" t="s">
        <v>88</v>
      </c>
      <c r="J10" s="529" t="s">
        <v>107</v>
      </c>
      <c r="K10" s="1977" t="s">
        <v>87</v>
      </c>
      <c r="L10" s="1978"/>
      <c r="M10" s="529" t="s">
        <v>88</v>
      </c>
      <c r="N10" s="1667"/>
    </row>
    <row s="2727" customFormat="1" customHeight="1" ht="11.25" hidden="1">
      <c r="A11" s="599"/>
      <c r="B11" s="599"/>
      <c r="C11" s="599"/>
      <c r="D11" s="600" t="s">
        <v>108</v>
      </c>
      <c r="E11" s="600" t="s">
        <v>109</v>
      </c>
      <c r="F11" s="600" t="s">
        <v>89</v>
      </c>
      <c r="G11" s="1959" t="s">
        <v>90</v>
      </c>
      <c r="H11" s="1960"/>
      <c r="I11" s="600" t="s">
        <v>110</v>
      </c>
      <c r="J11" s="600" t="s">
        <v>91</v>
      </c>
      <c r="K11" s="1961" t="s">
        <v>92</v>
      </c>
      <c r="L11" s="1962"/>
      <c r="M11" s="600" t="s">
        <v>111</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112</v>
      </c>
      <c r="P12" s="1443" t="s">
        <v>113</v>
      </c>
      <c r="Q12" s="1443" t="s">
        <v>114</v>
      </c>
      <c r="R12" s="1443" t="s">
        <v>115</v>
      </c>
    </row>
    <row s="2747" customFormat="1" customHeight="1" ht="15">
      <c r="A13" s="281"/>
      <c r="B13" s="281"/>
      <c r="C13" s="532"/>
      <c r="D13" s="1982" t="s">
        <v>108</v>
      </c>
      <c r="E13" s="1983"/>
      <c r="F13" s="1986" t="s">
        <v>66</v>
      </c>
      <c r="G13" s="1987"/>
      <c r="H13" s="1988">
        <v>1</v>
      </c>
      <c r="I13" s="1979" t="str">
        <f>IF(U13="","",INDEX(TERRITORY_MR_LIST,MATCH(U13,TERRITORY_LIST_ID,0)))</f>
        <v/>
      </c>
      <c r="J13" s="1981" t="s">
        <v>56</v>
      </c>
      <c r="K13" s="608"/>
      <c r="L13" s="533" t="s">
        <v>108</v>
      </c>
      <c r="M13" s="609" t="s">
        <v>24</v>
      </c>
      <c r="N13" s="818"/>
      <c r="O13" s="1446" t="s">
        <v>116</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117</v>
      </c>
      <c r="Z13" s="610">
        <v>1705000</v>
      </c>
      <c r="AA13" s="610"/>
      <c r="AB13" s="610"/>
      <c r="AC13" s="610"/>
      <c r="AD13" s="610"/>
      <c r="AE13" s="610"/>
      <c r="AF13" s="610"/>
      <c r="AG13" s="610"/>
      <c r="AH13" s="610"/>
      <c r="AI13" s="610"/>
      <c r="AJ13" s="610"/>
      <c r="AK13" s="610"/>
      <c r="AL13" s="610"/>
    </row>
    <row s="2747" customFormat="1" customHeight="1" ht="15">
      <c r="A14" s="281"/>
      <c r="B14" s="281"/>
      <c r="C14" s="162"/>
      <c r="D14" s="1982"/>
      <c r="E14" s="1984"/>
      <c r="F14" s="1981"/>
      <c r="G14" s="1987"/>
      <c r="H14" s="1988"/>
      <c r="I14" s="1980"/>
      <c r="J14" s="1981"/>
      <c r="K14" s="427"/>
      <c r="L14" s="163"/>
      <c r="M14" s="613" t="s">
        <v>118</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7" customFormat="1" customHeight="1" ht="15">
      <c r="A15" s="281"/>
      <c r="B15" s="281"/>
      <c r="C15" s="162"/>
      <c r="D15" s="1982"/>
      <c r="E15" s="1985"/>
      <c r="F15" s="1981"/>
      <c r="G15" s="1067"/>
      <c r="H15" s="1068"/>
      <c r="I15" s="586" t="s">
        <v>119</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120</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42E8D-0812-C4F8-AF8E-DFB1AE0E34D1}" mc:Ignorable="x14ac xr xr2 xr3">
  <sheetPr>
    <tabColor rgb="FFCCCCFF"/>
  </sheetPr>
  <dimension ref="A1:AR130"/>
  <sheetViews>
    <sheetView topLeftCell="A1" showGridLines="0" zoomScale="90" workbookViewId="0">
      <selection activeCell="S18" sqref="S18:S19"/>
    </sheetView>
  </sheetViews>
  <sheetFormatPr defaultColWidth="9.140625" customHeight="1" defaultRowHeight="11.25"/>
  <cols>
    <col min="1" max="2" style="2932" width="3.7109375" hidden="1" customWidth="1"/>
    <col min="3" max="3" style="2933" width="3.7109375" customWidth="1"/>
    <col min="4" max="4" style="2933" width="6.140625" customWidth="1"/>
    <col min="5" max="5" style="2933" width="43.140625" customWidth="1"/>
    <col min="6" max="6" style="2854" width="15.00390625" customWidth="1"/>
    <col min="7" max="7" style="2933" width="43.140625" customWidth="1"/>
    <col min="8" max="8" style="2933" width="3.7109375" customWidth="1"/>
    <col min="9" max="9" style="2933" width="5.421875" customWidth="1"/>
    <col min="10" max="10" style="2933" width="47.8515625" customWidth="1"/>
    <col min="11" max="12" style="2933" width="3.7109375" customWidth="1"/>
    <col min="13" max="13" style="2933" width="5.7109375" customWidth="1"/>
    <col min="14" max="14" style="2933" width="28.140625" customWidth="1"/>
    <col min="15" max="16" style="2933" width="3.7109375" customWidth="1"/>
    <col min="17" max="17" style="2933" width="5.7109375" customWidth="1"/>
    <col min="18" max="18" style="2933" width="34.421875" customWidth="1"/>
    <col min="19" max="20" style="2934" width="3.7109375" customWidth="1"/>
    <col min="21" max="21" style="2934" width="5.7109375" customWidth="1"/>
    <col min="22" max="22" style="2934" width="34.421875" customWidth="1"/>
    <col min="23" max="23" style="2933" width="30.7109375" customWidth="1"/>
    <col min="24" max="24" style="2933" width="3.7109375" customWidth="1"/>
    <col min="25" max="28" style="2802" width="9.8515625" hidden="1" customWidth="1"/>
    <col min="29" max="29" style="2802" width="27.00390625" hidden="1" customWidth="1"/>
    <col min="30" max="30" style="2802" width="10.57421875" hidden="1" customWidth="1"/>
    <col min="31" max="31" style="2802" width="10.7109375" hidden="1" customWidth="1"/>
    <col min="32" max="32" style="2802" width="10.00390625" hidden="1" customWidth="1"/>
    <col min="33" max="33" style="2802" width="12.8515625" hidden="1" customWidth="1"/>
    <col min="34" max="34" style="2802" width="10.28125" hidden="1" customWidth="1"/>
    <col min="35" max="35" style="2802" width="15.8515625" hidden="1" customWidth="1"/>
    <col min="36" max="36" style="2802" width="19.421875" hidden="1" customWidth="1"/>
    <col min="37" max="37" style="2802" width="11.00390625" hidden="1" customWidth="1"/>
    <col min="38" max="38" style="2802" width="23.57421875" hidden="1" customWidth="1"/>
    <col min="39" max="39" style="2802" width="23.8515625" hidden="1" customWidth="1"/>
    <col min="40" max="40" style="2802" width="25.28125" hidden="1" customWidth="1"/>
    <col min="41" max="41" style="2802" width="16.8515625" hidden="1" customWidth="1"/>
    <col min="42" max="42" style="2802" width="29.57421875" hidden="1" customWidth="1"/>
    <col min="43" max="43" style="2802" width="29.8515625" hidden="1" customWidth="1"/>
    <col min="44" max="44" style="2933" width="9.140625" hidden="1"/>
  </cols>
  <sheetData>
    <row customHeight="1" ht="11.25" hidden="1">
      <c r="A1" s="142"/>
    </row>
    <row customHeight="1" ht="11.25" hidden="1"/>
    <row customHeight="1" ht="11.25" hidden="1"/>
    <row customHeight="1" ht="3"/>
    <row s="2779"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9" customFormat="1" customHeight="1" ht="15">
      <c r="A6" s="591"/>
      <c r="B6" s="591"/>
      <c r="C6" s="591"/>
      <c r="D6" s="2025" t="str">
        <f>IF(org=0,"Не определено",org)</f>
        <v>ООО "Теплоресурс" Д.У.</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9"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9"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87</v>
      </c>
      <c r="E9" s="1955" t="s">
        <v>121</v>
      </c>
      <c r="F9" s="1957"/>
      <c r="G9" s="1971" t="s">
        <v>104</v>
      </c>
      <c r="H9" s="1971" t="s">
        <v>87</v>
      </c>
      <c r="I9" s="1971"/>
      <c r="J9" s="1971" t="s">
        <v>122</v>
      </c>
      <c r="K9" s="2026" t="s">
        <v>123</v>
      </c>
      <c r="L9" s="2026"/>
      <c r="M9" s="2026"/>
      <c r="N9" s="2026"/>
      <c r="O9" s="2026" t="s">
        <v>124</v>
      </c>
      <c r="P9" s="2026"/>
      <c r="Q9" s="2026"/>
      <c r="R9" s="2026"/>
      <c r="S9" s="2026" t="s">
        <v>125</v>
      </c>
      <c r="T9" s="2026"/>
      <c r="U9" s="2026"/>
      <c r="V9" s="2026"/>
      <c r="W9" s="1971" t="s">
        <v>126</v>
      </c>
    </row>
    <row customHeight="1" ht="30">
      <c r="D10" s="1971"/>
      <c r="E10" s="1314" t="s">
        <v>88</v>
      </c>
      <c r="F10" s="1314" t="s">
        <v>127</v>
      </c>
      <c r="G10" s="1971"/>
      <c r="H10" s="1971"/>
      <c r="I10" s="1971"/>
      <c r="J10" s="1971"/>
      <c r="K10" s="96" t="s">
        <v>107</v>
      </c>
      <c r="L10" s="1971" t="s">
        <v>87</v>
      </c>
      <c r="M10" s="1971"/>
      <c r="N10" s="96" t="s">
        <v>128</v>
      </c>
      <c r="O10" s="96" t="s">
        <v>107</v>
      </c>
      <c r="P10" s="1971" t="s">
        <v>87</v>
      </c>
      <c r="Q10" s="1971"/>
      <c r="R10" s="96" t="s">
        <v>128</v>
      </c>
      <c r="S10" s="271" t="s">
        <v>107</v>
      </c>
      <c r="T10" s="1971" t="s">
        <v>87</v>
      </c>
      <c r="U10" s="1971"/>
      <c r="V10" s="271" t="s">
        <v>88</v>
      </c>
      <c r="W10" s="1971"/>
      <c r="Z10" s="1288" t="s">
        <v>129</v>
      </c>
      <c r="AA10" s="1288" t="s">
        <v>130</v>
      </c>
      <c r="AB10" s="1288" t="s">
        <v>131</v>
      </c>
      <c r="AC10" s="1288" t="s">
        <v>132</v>
      </c>
      <c r="AD10" s="1288" t="s">
        <v>133</v>
      </c>
      <c r="AE10" s="1288" t="s">
        <v>134</v>
      </c>
      <c r="AF10" s="1288" t="s">
        <v>135</v>
      </c>
      <c r="AG10" s="1288" t="s">
        <v>136</v>
      </c>
      <c r="AH10" s="1288" t="s">
        <v>137</v>
      </c>
      <c r="AI10" s="1288" t="s">
        <v>138</v>
      </c>
      <c r="AJ10" s="1288" t="s">
        <v>139</v>
      </c>
      <c r="AK10" s="1288" t="s">
        <v>140</v>
      </c>
      <c r="AL10" s="1288" t="s">
        <v>141</v>
      </c>
      <c r="AM10" s="1288" t="s">
        <v>142</v>
      </c>
      <c r="AN10" s="1288" t="s">
        <v>143</v>
      </c>
      <c r="AO10" s="1288" t="s">
        <v>144</v>
      </c>
      <c r="AP10" s="1288" t="s">
        <v>145</v>
      </c>
      <c r="AQ10" s="1288" t="s">
        <v>146</v>
      </c>
    </row>
    <row s="2803" customFormat="1" customHeight="1" ht="12" hidden="1">
      <c r="D11" s="1268" t="s">
        <v>108</v>
      </c>
      <c r="E11" s="1268" t="s">
        <v>109</v>
      </c>
      <c r="F11" s="1268"/>
      <c r="G11" s="1268" t="s">
        <v>89</v>
      </c>
      <c r="H11" s="2018" t="s">
        <v>110</v>
      </c>
      <c r="I11" s="2018"/>
      <c r="J11" s="1268" t="s">
        <v>91</v>
      </c>
      <c r="K11" s="1268" t="s">
        <v>92</v>
      </c>
      <c r="L11" s="2018" t="s">
        <v>111</v>
      </c>
      <c r="M11" s="2018"/>
      <c r="N11" s="1268" t="s">
        <v>147</v>
      </c>
      <c r="O11" s="1268" t="s">
        <v>148</v>
      </c>
      <c r="P11" s="2018" t="s">
        <v>149</v>
      </c>
      <c r="Q11" s="2018"/>
      <c r="R11" s="1268" t="s">
        <v>150</v>
      </c>
      <c r="S11" s="1268" t="s">
        <v>149</v>
      </c>
      <c r="T11" s="2018" t="s">
        <v>150</v>
      </c>
      <c r="U11" s="2018"/>
      <c r="V11" s="1268" t="s">
        <v>151</v>
      </c>
      <c r="W11" s="1268" t="s">
        <v>152</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8" customFormat="1" customHeight="1" ht="17.25">
      <c r="A13" s="314"/>
      <c r="C13" s="195"/>
      <c r="D13" s="1991">
        <v>1</v>
      </c>
      <c r="E13" s="1993" t="s">
        <v>153</v>
      </c>
      <c r="F13" s="1995" t="s">
        <v>56</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154</v>
      </c>
      <c r="AD13" s="1296" t="s">
        <v>155</v>
      </c>
      <c r="AE13" s="1296" t="s">
        <v>156</v>
      </c>
      <c r="AF13" s="1296" t="s">
        <v>157</v>
      </c>
      <c r="AG13" s="1296" t="s">
        <v>158</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8" customFormat="1" customHeight="1" ht="17.25">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3" customFormat="1" customHeight="1" ht="17.25">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3" customFormat="1" customHeight="1" ht="17.25">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8" customFormat="1" customHeight="1" ht="17.25">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4" customFormat="1" customHeight="1" ht="17.25">
      <c r="A18" s="314"/>
      <c r="C18" s="195"/>
      <c r="D18" s="1991">
        <v>2</v>
      </c>
      <c r="E18" s="1993" t="s">
        <v>159</v>
      </c>
      <c r="F18" s="1995" t="s">
        <v>66</v>
      </c>
      <c r="G18" s="2855" t="str">
        <f>INDEX(HEAT_PT_VED_NAME,MATCH(4190064,HEAT_PT_VED_ID,0))</f>
        <v>Производство тепловой энергии. Некомбинированная выработка</v>
      </c>
      <c r="H18" s="2856"/>
      <c r="I18" s="2856">
        <v>1</v>
      </c>
      <c r="J18" s="2857" t="s">
        <v>160</v>
      </c>
      <c r="K18" s="2858" t="s">
        <v>56</v>
      </c>
      <c r="L18" s="2859"/>
      <c r="M18" s="2859" t="s">
        <v>108</v>
      </c>
      <c r="N18" s="2860" t="s">
        <v>24</v>
      </c>
      <c r="O18" s="2858" t="s">
        <v>56</v>
      </c>
      <c r="P18" s="2859"/>
      <c r="Q18" s="2859" t="s">
        <v>108</v>
      </c>
      <c r="R18" s="2861" t="s">
        <v>24</v>
      </c>
      <c r="S18" s="2862" t="s">
        <v>56</v>
      </c>
      <c r="T18" s="2859"/>
      <c r="U18" s="2859" t="s">
        <v>108</v>
      </c>
      <c r="V18" s="2861" t="s">
        <v>24</v>
      </c>
      <c r="W18" s="2857"/>
      <c r="X18" s="1296"/>
      <c r="Y18" s="1296"/>
      <c r="Z18" s="1296"/>
      <c r="AA18" s="1296"/>
      <c r="AB18" s="1296" t="s">
        <v>161</v>
      </c>
      <c r="AC18" s="1296" t="s">
        <v>162</v>
      </c>
      <c r="AD18" s="1296" t="s">
        <v>163</v>
      </c>
      <c r="AE18" s="1296" t="s">
        <v>164</v>
      </c>
      <c r="AF18" s="1296" t="s">
        <v>165</v>
      </c>
      <c r="AG18" s="1296" t="s">
        <v>166</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Производство тепловой энергии. Некомбинированная выработка</v>
      </c>
      <c r="AJ18" s="1296" t="str">
        <f>IF($J$18=0,"",$J$18)</f>
        <v>тарифы на тепловую энергию (мощность), поставляемую потребителям ООО "Теплоресурс" Д.У.</v>
      </c>
      <c r="AK18" s="1296" t="str">
        <f>IF($K$18="нет","без дифференциации",IF($N$18=0,"",$N$18))</f>
        <v>без дифференциации</v>
      </c>
      <c r="AL18" s="1296" t="str">
        <f>IF($O$18="нет","без дифференциации",IF($R$18=0,"",$R$18))</f>
        <v>без дифференциации</v>
      </c>
      <c r="AM18" s="1296" t="str">
        <f>IF($S$18="нет","без дифференциации",IF($V$18=0,"",$V$18))</f>
        <v>без дифференциации</v>
      </c>
      <c r="AN18" s="1813">
        <f>$I$18</f>
        <v>1</v>
      </c>
      <c r="AO18" s="1296" t="str">
        <f>$I$18&amp;"."&amp;$M$18</f>
        <v>1.1</v>
      </c>
      <c r="AP18" s="1288" t="str">
        <f>$I$18&amp;"."&amp;$M$18&amp;"."&amp;$Q$18</f>
        <v>1.1.1</v>
      </c>
      <c r="AQ18" s="1288" t="str">
        <f>$I$18&amp;"."&amp;$M$18&amp;"."&amp;$Q$18&amp;"."&amp;$U$18</f>
        <v>1.1.1.1</v>
      </c>
    </row>
    <row s="2854" customFormat="1" customHeight="1" ht="17.25">
      <c r="A19" s="314"/>
      <c r="C19" s="313"/>
      <c r="D19" s="1991"/>
      <c r="E19" s="1993"/>
      <c r="F19" s="1996"/>
      <c r="G19" s="2855"/>
      <c r="H19" s="2856"/>
      <c r="I19" s="2856"/>
      <c r="J19" s="2857"/>
      <c r="K19" s="2864"/>
      <c r="L19" s="2859"/>
      <c r="M19" s="2859"/>
      <c r="N19" s="2860" t="s">
        <v>24</v>
      </c>
      <c r="O19" s="2864"/>
      <c r="P19" s="2859"/>
      <c r="Q19" s="2859"/>
      <c r="R19" s="2861" t="s">
        <v>24</v>
      </c>
      <c r="S19" s="2862"/>
      <c r="T19" s="2865"/>
      <c r="U19" s="2866"/>
      <c r="V19" s="2867" t="s">
        <v>167</v>
      </c>
      <c r="W19" s="286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4" customFormat="1" customHeight="1" ht="17.25">
      <c r="A20" s="314"/>
      <c r="C20" s="313"/>
      <c r="D20" s="1992"/>
      <c r="E20" s="1994"/>
      <c r="F20" s="1996"/>
      <c r="G20" s="2869"/>
      <c r="H20" s="2870"/>
      <c r="I20" s="2870"/>
      <c r="J20" s="2871"/>
      <c r="K20" s="2864"/>
      <c r="L20" s="2870"/>
      <c r="M20" s="2870"/>
      <c r="N20" s="2861" t="s">
        <v>24</v>
      </c>
      <c r="O20" s="2872"/>
      <c r="P20" s="2873"/>
      <c r="Q20" s="2874"/>
      <c r="R20" s="2875" t="s">
        <v>168</v>
      </c>
      <c r="S20" s="2876"/>
      <c r="T20" s="2877"/>
      <c r="U20" s="2878"/>
      <c r="V20" s="2879"/>
      <c r="W20" s="2880"/>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4" customFormat="1" customHeight="1" ht="17.25">
      <c r="A21" s="314"/>
      <c r="C21" s="313"/>
      <c r="D21" s="1992"/>
      <c r="E21" s="1994"/>
      <c r="F21" s="1996"/>
      <c r="G21" s="2869"/>
      <c r="H21" s="2870"/>
      <c r="I21" s="2870"/>
      <c r="J21" s="2871"/>
      <c r="K21" s="2872"/>
      <c r="L21" s="2881"/>
      <c r="M21" s="2882"/>
      <c r="N21" s="2883" t="s">
        <v>169</v>
      </c>
      <c r="O21" s="2884"/>
      <c r="P21" s="2885"/>
      <c r="Q21" s="2886"/>
      <c r="R21" s="2887"/>
      <c r="S21" s="2888"/>
      <c r="T21" s="2889"/>
      <c r="U21" s="2890"/>
      <c r="V21" s="2891"/>
      <c r="W21" s="2892"/>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4" customFormat="1" customHeight="1" ht="17.25">
      <c r="A22" s="314"/>
      <c r="C22" s="313"/>
      <c r="D22" s="1992"/>
      <c r="E22" s="1994"/>
      <c r="F22" s="1997"/>
      <c r="G22" s="2869"/>
      <c r="H22" s="2893"/>
      <c r="I22" s="2894"/>
      <c r="J22" s="2895" t="s">
        <v>170</v>
      </c>
      <c r="K22" s="2896"/>
      <c r="L22" s="2897"/>
      <c r="M22" s="2898"/>
      <c r="N22" s="2899"/>
      <c r="O22" s="2900"/>
      <c r="P22" s="2901"/>
      <c r="Q22" s="2902"/>
      <c r="R22" s="2903"/>
      <c r="S22" s="2904"/>
      <c r="T22" s="2905"/>
      <c r="U22" s="2906"/>
      <c r="V22" s="2907"/>
      <c r="W22" s="2908"/>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4" customFormat="1" customHeight="1" ht="17.25">
      <c r="A23" s="314"/>
      <c r="C23" s="195"/>
      <c r="D23" s="1991">
        <v>3</v>
      </c>
      <c r="E23" s="1993" t="s">
        <v>171</v>
      </c>
      <c r="F23" s="1995" t="s">
        <v>56</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172</v>
      </c>
      <c r="AD23" s="1296" t="s">
        <v>173</v>
      </c>
      <c r="AE23" s="1296" t="s">
        <v>174</v>
      </c>
      <c r="AF23" s="1296" t="s">
        <v>175</v>
      </c>
      <c r="AG23" s="1296" t="s">
        <v>176</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4" customFormat="1" customHeight="1" ht="17.25">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4" customFormat="1" customHeight="1" ht="17.25">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4" customFormat="1" customHeight="1" ht="17.25">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4" customFormat="1" customHeight="1" ht="17.25">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4" customFormat="1" customHeight="1" ht="17.25">
      <c r="A28" s="314"/>
      <c r="C28" s="195"/>
      <c r="D28" s="1991">
        <v>4</v>
      </c>
      <c r="E28" s="1993" t="s">
        <v>177</v>
      </c>
      <c r="F28" s="1995" t="s">
        <v>56</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178</v>
      </c>
      <c r="AD28" s="1296" t="s">
        <v>179</v>
      </c>
      <c r="AE28" s="1296" t="s">
        <v>180</v>
      </c>
      <c r="AF28" s="1296" t="s">
        <v>181</v>
      </c>
      <c r="AG28" s="1296" t="s">
        <v>182</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4" customFormat="1" customHeight="1" ht="17.25">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4" customFormat="1" customHeight="1" ht="17.25">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4" customFormat="1" customHeight="1" ht="17.25">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4" customFormat="1" customHeight="1" ht="17.25">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4" customFormat="1" customHeight="1" ht="17.25">
      <c r="A33" s="314"/>
      <c r="C33" s="195"/>
      <c r="D33" s="1991">
        <v>5</v>
      </c>
      <c r="E33" s="1993" t="s">
        <v>183</v>
      </c>
      <c r="F33" s="1995" t="s">
        <v>56</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184</v>
      </c>
      <c r="AD33" s="1296" t="s">
        <v>185</v>
      </c>
      <c r="AE33" s="1296" t="s">
        <v>186</v>
      </c>
      <c r="AF33" s="1296" t="s">
        <v>187</v>
      </c>
      <c r="AG33" s="1296" t="s">
        <v>188</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4" customFormat="1" customHeight="1" ht="17.25">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4" customFormat="1" customHeight="1" ht="17.25">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4" customFormat="1" customHeight="1" ht="17.25">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4" customFormat="1" customHeight="1" ht="17.25">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4" customFormat="1" customHeight="1" ht="17.25">
      <c r="A38" s="314"/>
      <c r="C38" s="195"/>
      <c r="D38" s="1991">
        <v>6</v>
      </c>
      <c r="E38" s="1993" t="s">
        <v>189</v>
      </c>
      <c r="F38" s="1995" t="s">
        <v>56</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190</v>
      </c>
      <c r="AD38" s="1296" t="s">
        <v>191</v>
      </c>
      <c r="AE38" s="1296" t="s">
        <v>192</v>
      </c>
      <c r="AF38" s="1296" t="s">
        <v>193</v>
      </c>
      <c r="AG38" s="1296" t="s">
        <v>194</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4" customFormat="1" customHeight="1" ht="17.25">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4" customFormat="1" customHeight="1" ht="17.25">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909" customFormat="1" customHeight="1" ht="17.25">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4" customFormat="1" customHeight="1" ht="17.25">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910" customFormat="1" customHeight="1" ht="17.25">
      <c r="A43" s="314"/>
      <c r="C43" s="195"/>
      <c r="D43" s="2012">
        <v>7</v>
      </c>
      <c r="E43" s="2015" t="s">
        <v>195</v>
      </c>
      <c r="F43" s="1995" t="s">
        <v>56</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196</v>
      </c>
      <c r="AD43" s="1296" t="s">
        <v>197</v>
      </c>
      <c r="AE43" s="1296" t="s">
        <v>198</v>
      </c>
      <c r="AF43" s="1296" t="s">
        <v>199</v>
      </c>
      <c r="AG43" s="1296" t="s">
        <v>200</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910" customFormat="1" customHeight="1" ht="17.25">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910" customFormat="1" customHeight="1" ht="17.25">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909" customFormat="1" customHeight="1" ht="17.25">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910" customFormat="1" customHeight="1" ht="17.25">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910" customFormat="1" customHeight="1" ht="17.25">
      <c r="A48" s="314"/>
      <c r="C48" s="195"/>
      <c r="D48" s="1991">
        <v>8</v>
      </c>
      <c r="E48" s="1993" t="s">
        <v>201</v>
      </c>
      <c r="F48" s="1995" t="s">
        <v>56</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202</v>
      </c>
      <c r="AD48" s="1296" t="s">
        <v>203</v>
      </c>
      <c r="AE48" s="1296" t="s">
        <v>204</v>
      </c>
      <c r="AF48" s="1296" t="s">
        <v>205</v>
      </c>
      <c r="AG48" s="1296" t="s">
        <v>206</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910" customFormat="1" customHeight="1" ht="17.25">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910" customFormat="1" customHeight="1" ht="17.25">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909" customFormat="1" customHeight="1" ht="17.25">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910" customFormat="1" customHeight="1" ht="17.25">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row customHeight="1" ht="11.25">
      <c r="E54" s="2011" t="s">
        <v>207</v>
      </c>
      <c r="F54" s="2011"/>
      <c r="G54" s="2011"/>
      <c r="H54" s="2011"/>
      <c r="I54" s="2011"/>
      <c r="J54" s="2011"/>
      <c r="K54" s="2011"/>
      <c r="L54" s="2011"/>
      <c r="M54" s="2011"/>
      <c r="N54" s="2011"/>
      <c r="O54" s="2011"/>
      <c r="P54" s="2011"/>
      <c r="Q54" s="2011"/>
      <c r="R54" s="2011"/>
      <c r="S54" s="2011"/>
      <c r="T54" s="2011"/>
      <c r="U54" s="2011"/>
      <c r="V54" s="2011"/>
      <c r="W54" s="2011"/>
    </row>
    <row customHeight="1" ht="36.75">
      <c r="E55" s="2009" t="s">
        <v>208</v>
      </c>
      <c r="F55" s="2009"/>
      <c r="G55" s="2010"/>
      <c r="H55" s="2010"/>
      <c r="I55" s="2010"/>
      <c r="J55" s="2010"/>
      <c r="K55" s="2010"/>
      <c r="L55" s="2010"/>
      <c r="M55" s="2010"/>
      <c r="N55" s="2010"/>
      <c r="O55" s="2010"/>
      <c r="P55" s="2010"/>
      <c r="Q55" s="2010"/>
      <c r="R55" s="2010"/>
      <c r="S55" s="2010"/>
      <c r="T55" s="2010"/>
      <c r="U55" s="2010"/>
      <c r="V55" s="2010"/>
      <c r="W55" s="2010"/>
    </row>
    <row customHeight="1" ht="28.5">
      <c r="E56" s="2009" t="s">
        <v>209</v>
      </c>
      <c r="F56" s="2009"/>
      <c r="G56" s="2010"/>
      <c r="H56" s="2010"/>
      <c r="I56" s="2010"/>
      <c r="J56" s="2010"/>
      <c r="K56" s="2010"/>
      <c r="L56" s="2010"/>
      <c r="M56" s="2010"/>
      <c r="N56" s="2010"/>
      <c r="O56" s="2010"/>
      <c r="P56" s="2010"/>
      <c r="Q56" s="2010"/>
      <c r="R56" s="2010"/>
      <c r="S56" s="2010"/>
      <c r="T56" s="2010"/>
      <c r="U56" s="2010"/>
      <c r="V56" s="2010"/>
      <c r="W56" s="2010"/>
    </row>
    <row customHeight="1" ht="27">
      <c r="E57" s="2009" t="s">
        <v>210</v>
      </c>
      <c r="F57" s="2009"/>
      <c r="G57" s="2010"/>
      <c r="H57" s="2010"/>
      <c r="I57" s="2010"/>
      <c r="J57" s="2010"/>
      <c r="K57" s="2010"/>
      <c r="L57" s="2010"/>
      <c r="M57" s="2010"/>
      <c r="N57" s="2010"/>
      <c r="O57" s="2010"/>
      <c r="P57" s="2010"/>
      <c r="Q57" s="2010"/>
      <c r="R57" s="2010"/>
      <c r="S57" s="2010"/>
      <c r="T57" s="2010"/>
      <c r="U57" s="2010"/>
      <c r="V57" s="2010"/>
      <c r="W57" s="2010"/>
    </row>
    <row customHeight="1" ht="17.25">
      <c r="E58" s="2009" t="s">
        <v>211</v>
      </c>
      <c r="F58" s="2009"/>
      <c r="G58" s="2010"/>
      <c r="H58" s="2010"/>
      <c r="I58" s="2010"/>
      <c r="J58" s="2010"/>
      <c r="K58" s="2010"/>
      <c r="L58" s="2010"/>
      <c r="M58" s="2010"/>
      <c r="N58" s="2010"/>
      <c r="O58" s="2010"/>
      <c r="P58" s="2010"/>
      <c r="Q58" s="2010"/>
      <c r="R58" s="2010"/>
      <c r="S58" s="2010"/>
      <c r="T58" s="2010"/>
      <c r="U58" s="2010"/>
      <c r="V58" s="2010"/>
      <c r="W58" s="2010"/>
    </row>
    <row customHeight="1" ht="15">
      <c r="E59" s="336"/>
      <c r="F59" s="1315"/>
      <c r="G59" s="143"/>
      <c r="H59" s="143"/>
      <c r="I59" s="143"/>
      <c r="J59" s="143"/>
      <c r="K59" s="143"/>
      <c r="L59" s="143"/>
      <c r="M59" s="143"/>
      <c r="N59" s="143"/>
      <c r="O59" s="143"/>
      <c r="P59" s="143"/>
      <c r="Q59" s="143"/>
      <c r="R59" s="143"/>
      <c r="S59" s="143"/>
      <c r="T59" s="143"/>
      <c r="U59" s="143"/>
      <c r="V59" s="143"/>
      <c r="W59" s="143"/>
    </row>
    <row customHeight="1" ht="15">
      <c r="E60" s="2011" t="s">
        <v>212</v>
      </c>
      <c r="F60" s="2011"/>
      <c r="G60" s="2011"/>
      <c r="H60" s="2011"/>
      <c r="I60" s="2011"/>
      <c r="J60" s="2011"/>
      <c r="K60" s="2011"/>
      <c r="L60" s="2011"/>
      <c r="M60" s="2011"/>
      <c r="N60" s="2011"/>
      <c r="O60" s="2011"/>
      <c r="P60" s="2011"/>
      <c r="Q60" s="2011"/>
      <c r="R60" s="2011"/>
      <c r="S60" s="2011"/>
      <c r="T60" s="2011"/>
      <c r="U60" s="2011"/>
      <c r="V60" s="2011"/>
      <c r="W60" s="2011"/>
    </row>
    <row customHeight="1" ht="17.25">
      <c r="E61" s="2009" t="s">
        <v>213</v>
      </c>
      <c r="F61" s="2009"/>
      <c r="G61" s="2010"/>
      <c r="H61" s="2010"/>
      <c r="I61" s="2010"/>
      <c r="J61" s="2010"/>
      <c r="K61" s="2010"/>
      <c r="L61" s="2010"/>
      <c r="M61" s="2010"/>
      <c r="N61" s="2010"/>
      <c r="O61" s="2010"/>
      <c r="P61" s="2010"/>
      <c r="Q61" s="2010"/>
      <c r="R61" s="2010"/>
      <c r="S61" s="2010"/>
      <c r="T61" s="2010"/>
      <c r="U61" s="2010"/>
      <c r="V61" s="2010"/>
      <c r="W61" s="2010"/>
    </row>
    <row customHeight="1" ht="17.25">
      <c r="E62" s="2009" t="s">
        <v>214</v>
      </c>
      <c r="F62" s="2009"/>
      <c r="G62" s="2010"/>
      <c r="H62" s="2010"/>
      <c r="I62" s="2010"/>
      <c r="J62" s="2010"/>
      <c r="K62" s="2010"/>
      <c r="L62" s="2010"/>
      <c r="M62" s="2010"/>
      <c r="N62" s="2010"/>
      <c r="O62" s="2010"/>
      <c r="P62" s="2010"/>
      <c r="Q62" s="2010"/>
      <c r="R62" s="2010"/>
      <c r="S62" s="2010"/>
      <c r="T62" s="2010"/>
      <c r="U62" s="2010"/>
      <c r="V62" s="2010"/>
      <c r="W62" s="2010"/>
    </row>
    <row s="2926"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926" customFormat="1" customHeight="1" ht="17.25" hidden="1">
      <c r="A64" s="314"/>
      <c r="C64" s="195"/>
      <c r="D64" s="1991">
        <v>1</v>
      </c>
      <c r="E64" s="1993" t="s">
        <v>215</v>
      </c>
      <c r="F64" s="1995" t="s">
        <v>56</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216</v>
      </c>
      <c r="AD64" s="1296" t="s">
        <v>217</v>
      </c>
      <c r="AE64" s="1296" t="s">
        <v>218</v>
      </c>
      <c r="AF64" s="1296" t="s">
        <v>219</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926"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927"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927"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926"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926" customFormat="1" customHeight="1" ht="17.25" hidden="1">
      <c r="A69" s="314"/>
      <c r="C69" s="195"/>
      <c r="D69" s="1991">
        <v>2</v>
      </c>
      <c r="E69" s="1993" t="s">
        <v>220</v>
      </c>
      <c r="F69" s="1995" t="s">
        <v>56</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221</v>
      </c>
      <c r="AD69" s="1296" t="s">
        <v>222</v>
      </c>
      <c r="AE69" s="1296" t="s">
        <v>223</v>
      </c>
      <c r="AF69" s="1296" t="s">
        <v>224</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926"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926"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926"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926"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926" customFormat="1" customHeight="1" ht="17.25" hidden="1">
      <c r="A74" s="314"/>
      <c r="C74" s="195"/>
      <c r="D74" s="1991">
        <v>3</v>
      </c>
      <c r="E74" s="1993" t="s">
        <v>225</v>
      </c>
      <c r="F74" s="1995" t="s">
        <v>56</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226</v>
      </c>
      <c r="AD74" s="1296" t="s">
        <v>227</v>
      </c>
      <c r="AE74" s="1296" t="s">
        <v>228</v>
      </c>
      <c r="AF74" s="1296" t="s">
        <v>229</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926"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926"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926"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926"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926" customFormat="1" customHeight="1" ht="17.25" hidden="1">
      <c r="A79" s="314"/>
      <c r="C79" s="195"/>
      <c r="D79" s="1991">
        <v>4</v>
      </c>
      <c r="E79" s="1993" t="s">
        <v>230</v>
      </c>
      <c r="F79" s="1995" t="s">
        <v>56</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231</v>
      </c>
      <c r="AD79" s="1296" t="s">
        <v>232</v>
      </c>
      <c r="AE79" s="1296" t="s">
        <v>233</v>
      </c>
      <c r="AF79" s="1296" t="s">
        <v>234</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926"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926"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926"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926"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26" customFormat="1" customHeight="1" ht="17.25" hidden="1">
      <c r="A84" s="314"/>
      <c r="C84" s="195"/>
      <c r="D84" s="1991">
        <v>5</v>
      </c>
      <c r="E84" s="1993" t="s">
        <v>235</v>
      </c>
      <c r="F84" s="1995" t="s">
        <v>56</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236</v>
      </c>
      <c r="AD84" s="1296" t="s">
        <v>237</v>
      </c>
      <c r="AE84" s="1296" t="s">
        <v>238</v>
      </c>
      <c r="AF84" s="1296" t="s">
        <v>239</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926"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26"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926"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926"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31"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31" customFormat="1" customHeight="1" ht="17.25" hidden="1">
      <c r="A90" s="314"/>
      <c r="C90" s="195"/>
      <c r="D90" s="1991">
        <v>1</v>
      </c>
      <c r="E90" s="1993" t="s">
        <v>240</v>
      </c>
      <c r="F90" s="1995" t="s">
        <v>56</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241</v>
      </c>
      <c r="AD90" s="1296" t="s">
        <v>242</v>
      </c>
      <c r="AE90" s="1296" t="s">
        <v>243</v>
      </c>
      <c r="AF90" s="1296" t="s">
        <v>244</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31"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31"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31"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31"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31" customFormat="1" customHeight="1" ht="17.25" hidden="1">
      <c r="A95" s="314"/>
      <c r="C95" s="195"/>
      <c r="D95" s="1991">
        <v>2</v>
      </c>
      <c r="E95" s="1993" t="s">
        <v>245</v>
      </c>
      <c r="F95" s="1995" t="s">
        <v>56</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246</v>
      </c>
      <c r="AD95" s="1296" t="s">
        <v>247</v>
      </c>
      <c r="AE95" s="1296" t="s">
        <v>248</v>
      </c>
      <c r="AF95" s="1296" t="s">
        <v>249</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31"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31"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31"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31"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31" customFormat="1" customHeight="1" ht="17.25" hidden="1">
      <c r="A100" s="314"/>
      <c r="C100" s="195"/>
      <c r="D100" s="1991">
        <v>3</v>
      </c>
      <c r="E100" s="1993" t="s">
        <v>250</v>
      </c>
      <c r="F100" s="1995" t="s">
        <v>56</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251</v>
      </c>
      <c r="AD100" s="1296" t="s">
        <v>252</v>
      </c>
      <c r="AE100" s="1296" t="s">
        <v>253</v>
      </c>
      <c r="AF100" s="1296" t="s">
        <v>254</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31"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31"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31"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31"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31"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31" customFormat="1" customHeight="1" ht="17.25" hidden="1">
      <c r="A106" s="314"/>
      <c r="C106" s="195"/>
      <c r="D106" s="1991">
        <v>1</v>
      </c>
      <c r="E106" s="1993" t="s">
        <v>255</v>
      </c>
      <c r="F106" s="1995" t="s">
        <v>56</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256</v>
      </c>
      <c r="AD106" s="1296" t="s">
        <v>257</v>
      </c>
      <c r="AE106" s="1296" t="s">
        <v>258</v>
      </c>
      <c r="AF106" s="1296" t="s">
        <v>259</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31"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31"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31"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31"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31" customFormat="1" customHeight="1" ht="17.25" hidden="1">
      <c r="A111" s="314"/>
      <c r="C111" s="195"/>
      <c r="D111" s="1991">
        <v>2</v>
      </c>
      <c r="E111" s="1993" t="s">
        <v>260</v>
      </c>
      <c r="F111" s="1995" t="s">
        <v>56</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261</v>
      </c>
      <c r="AD111" s="1296" t="s">
        <v>262</v>
      </c>
      <c r="AE111" s="1296" t="s">
        <v>263</v>
      </c>
      <c r="AF111" s="1296" t="s">
        <v>264</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31"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31"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31"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31"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31" customFormat="1" customHeight="1" ht="17.25" hidden="1">
      <c r="A116" s="314"/>
      <c r="C116" s="195"/>
      <c r="D116" s="1991">
        <v>3</v>
      </c>
      <c r="E116" s="1993" t="s">
        <v>265</v>
      </c>
      <c r="F116" s="1995" t="s">
        <v>56</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266</v>
      </c>
      <c r="AD116" s="1296" t="s">
        <v>267</v>
      </c>
      <c r="AE116" s="1296" t="s">
        <v>268</v>
      </c>
      <c r="AF116" s="1296" t="s">
        <v>269</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31"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31"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31"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31"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L13:L15"/>
    <mergeCell ref="M13:M15"/>
    <mergeCell ref="N13:N15"/>
    <mergeCell ref="O13:O15"/>
    <mergeCell ref="Q13:Q14"/>
    <mergeCell ref="D18:D22"/>
    <mergeCell ref="E18:E22"/>
    <mergeCell ref="F18:F22"/>
    <mergeCell ref="M23:M25"/>
    <mergeCell ref="R23:R24"/>
    <mergeCell ref="O23:O25"/>
    <mergeCell ref="D23:D27"/>
    <mergeCell ref="E23:E27"/>
    <mergeCell ref="F23:F27"/>
    <mergeCell ref="H23:H26"/>
    <mergeCell ref="I23:I26"/>
    <mergeCell ref="J23:J26"/>
    <mergeCell ref="G23:G27"/>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I18:I21"/>
    <mergeCell ref="L18:L20"/>
    <mergeCell ref="N18:N20"/>
    <mergeCell ref="J18:J21"/>
    <mergeCell ref="H18:H21"/>
    <mergeCell ref="M18:M20"/>
    <mergeCell ref="O18:O20"/>
    <mergeCell ref="S18:S19"/>
    <mergeCell ref="P18:P19"/>
    <mergeCell ref="Q18:Q19"/>
    <mergeCell ref="R18:R19"/>
    <mergeCell ref="K18:K21"/>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38:J39 J23:J24 R33:R34 R13:R14 R38:R39 R23:R24 V33:W33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38:K39 K23:K24 O33:O34 O38:O39 O23:O24 S33:S3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AC611-E0FA-7C2B-2B59-36D33925C22C}"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8" width="9.140625" hidden="1"/>
    <col min="3" max="4" style="2748" width="3.7109375" customWidth="1"/>
    <col min="5" max="6" style="2748" width="16.00390625" customWidth="1"/>
    <col min="7" max="7" style="2748" width="11.57421875" customWidth="1"/>
    <col min="8" max="9" style="2748" width="3.7109375" customWidth="1"/>
    <col min="10" max="10" style="2748" width="13.140625" customWidth="1"/>
    <col min="11" max="11" style="2748" width="0.28125" customWidth="1"/>
    <col min="12" max="13" style="2748" width="10.7109375" customWidth="1"/>
    <col min="14" max="15" style="2748" width="3.7109375" customWidth="1"/>
    <col min="16" max="16" style="2748" width="19.7109375" customWidth="1"/>
    <col min="17" max="17" style="2748" width="0.28125" customWidth="1"/>
    <col min="18" max="19" style="2748" width="10.7109375" customWidth="1"/>
    <col min="20" max="21" style="2748" width="3.7109375" customWidth="1"/>
    <col min="22" max="22" style="2748" width="25.7109375" customWidth="1"/>
    <col min="23" max="23" style="2748" width="0.28125" customWidth="1"/>
    <col min="24" max="25" style="2748" width="10.7109375" customWidth="1"/>
    <col min="26" max="27" style="2748" width="3.7109375" customWidth="1"/>
    <col min="28" max="28" style="2748" width="16.421875" customWidth="1"/>
    <col min="29" max="29" style="2748" width="0.28125" customWidth="1"/>
    <col min="30" max="31" style="2748" width="10.7109375" customWidth="1"/>
    <col min="32" max="33" style="2748" width="3.7109375" customWidth="1"/>
    <col min="34" max="34" style="2748" width="8.7109375" customWidth="1"/>
    <col min="35" max="35" style="2748" width="21.7109375" customWidth="1"/>
    <col min="36" max="36" style="2667" width="9.140625"/>
    <col min="37" max="37" style="2939" width="9.140625"/>
    <col min="38" max="64" style="2667" width="9.140625"/>
  </cols>
  <sheetData>
    <row s="2675"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5" customFormat="1" customHeight="1" ht="11.25" hidden="1">
      <c r="L2" s="1593" t="s">
        <v>270</v>
      </c>
      <c r="M2" s="1593" t="s">
        <v>271</v>
      </c>
      <c r="R2" s="1593" t="s">
        <v>272</v>
      </c>
      <c r="S2" s="1593" t="s">
        <v>271</v>
      </c>
      <c r="X2" s="1593" t="s">
        <v>270</v>
      </c>
      <c r="Y2" s="1593" t="s">
        <v>271</v>
      </c>
      <c r="AD2" s="1593" t="s">
        <v>270</v>
      </c>
      <c r="AE2" s="1593" t="s">
        <v>271</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7"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8" customFormat="1" customHeight="1" ht="33">
      <c r="A4" s="1164"/>
      <c r="B4" s="1163"/>
      <c r="C4" s="1545"/>
      <c r="D4" s="2027" t="s">
        <v>273</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8" customFormat="1" customHeight="1" ht="14.25">
      <c r="A5" s="1672"/>
      <c r="B5" s="1671"/>
      <c r="C5" s="1545"/>
      <c r="D5" s="2053" t="str">
        <f>IF(org=0,"Не определено",org)</f>
        <v>ООО "Теплоресурс" Д.У.</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8"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5"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87</v>
      </c>
      <c r="E8" s="1971" t="s">
        <v>104</v>
      </c>
      <c r="F8" s="2029" t="s">
        <v>121</v>
      </c>
      <c r="G8" s="2030"/>
      <c r="H8" s="2029" t="s">
        <v>87</v>
      </c>
      <c r="I8" s="2030"/>
      <c r="J8" s="1971" t="s">
        <v>122</v>
      </c>
      <c r="K8" s="1596"/>
      <c r="L8" s="2033" t="s">
        <v>274</v>
      </c>
      <c r="M8" s="2033"/>
      <c r="N8" s="2033"/>
      <c r="O8" s="2033"/>
      <c r="P8" s="2033"/>
      <c r="Q8" s="1597"/>
      <c r="R8" s="1950" t="s">
        <v>275</v>
      </c>
      <c r="S8" s="2034"/>
      <c r="T8" s="2034"/>
      <c r="U8" s="2034"/>
      <c r="V8" s="2034"/>
      <c r="W8" s="1597"/>
      <c r="X8" s="2035" t="s">
        <v>276</v>
      </c>
      <c r="Y8" s="2035"/>
      <c r="Z8" s="2035"/>
      <c r="AA8" s="2035"/>
      <c r="AB8" s="2035"/>
      <c r="AC8" s="1598"/>
      <c r="AD8" s="1971" t="s">
        <v>277</v>
      </c>
      <c r="AE8" s="1971"/>
      <c r="AF8" s="1971"/>
      <c r="AG8" s="1971"/>
      <c r="AH8" s="1955"/>
      <c r="AI8" s="1971" t="s">
        <v>278</v>
      </c>
      <c r="AJ8" s="1614"/>
    </row>
    <row customHeight="1" ht="22.5">
      <c r="D9" s="1971"/>
      <c r="E9" s="1971"/>
      <c r="F9" s="2028" t="s">
        <v>88</v>
      </c>
      <c r="G9" s="2028" t="s">
        <v>127</v>
      </c>
      <c r="H9" s="2031"/>
      <c r="I9" s="2032"/>
      <c r="J9" s="1955"/>
      <c r="K9" s="1599"/>
      <c r="L9" s="1971" t="s">
        <v>279</v>
      </c>
      <c r="M9" s="1955"/>
      <c r="N9" s="2029" t="s">
        <v>87</v>
      </c>
      <c r="O9" s="2030"/>
      <c r="P9" s="1971" t="s">
        <v>128</v>
      </c>
      <c r="Q9" s="1596"/>
      <c r="R9" s="1971" t="s">
        <v>279</v>
      </c>
      <c r="S9" s="1955"/>
      <c r="T9" s="2029" t="s">
        <v>87</v>
      </c>
      <c r="U9" s="2030"/>
      <c r="V9" s="1971" t="s">
        <v>128</v>
      </c>
      <c r="W9" s="1596"/>
      <c r="X9" s="1971" t="s">
        <v>279</v>
      </c>
      <c r="Y9" s="1955"/>
      <c r="Z9" s="2029" t="s">
        <v>87</v>
      </c>
      <c r="AA9" s="2030"/>
      <c r="AB9" s="1971" t="s">
        <v>280</v>
      </c>
      <c r="AC9" s="1596"/>
      <c r="AD9" s="1971" t="s">
        <v>279</v>
      </c>
      <c r="AE9" s="1955"/>
      <c r="AF9" s="2029" t="s">
        <v>87</v>
      </c>
      <c r="AG9" s="2030"/>
      <c r="AH9" s="1955" t="s">
        <v>280</v>
      </c>
      <c r="AI9" s="1971"/>
      <c r="AJ9" s="1614"/>
    </row>
    <row customHeight="1" ht="22.5">
      <c r="D10" s="2028"/>
      <c r="E10" s="2028"/>
      <c r="F10" s="2036"/>
      <c r="G10" s="2036"/>
      <c r="H10" s="2037"/>
      <c r="I10" s="2038"/>
      <c r="J10" s="2029"/>
      <c r="K10" s="1599"/>
      <c r="L10" s="1618" t="s">
        <v>281</v>
      </c>
      <c r="M10" s="1613" t="s">
        <v>282</v>
      </c>
      <c r="N10" s="2031"/>
      <c r="O10" s="2032"/>
      <c r="P10" s="2028"/>
      <c r="Q10" s="1596"/>
      <c r="R10" s="1618" t="s">
        <v>281</v>
      </c>
      <c r="S10" s="1613" t="s">
        <v>282</v>
      </c>
      <c r="T10" s="2031"/>
      <c r="U10" s="2032"/>
      <c r="V10" s="2028"/>
      <c r="W10" s="1596"/>
      <c r="X10" s="1618" t="s">
        <v>281</v>
      </c>
      <c r="Y10" s="1613" t="s">
        <v>282</v>
      </c>
      <c r="Z10" s="2031"/>
      <c r="AA10" s="2032"/>
      <c r="AB10" s="2028"/>
      <c r="AC10" s="1596"/>
      <c r="AD10" s="1618" t="s">
        <v>281</v>
      </c>
      <c r="AE10" s="1613" t="s">
        <v>282</v>
      </c>
      <c r="AF10" s="2031"/>
      <c r="AG10" s="2032"/>
      <c r="AH10" s="2029"/>
      <c r="AI10" s="2028"/>
      <c r="AJ10" s="1614"/>
      <c r="AK10" s="240" t="s">
        <v>283</v>
      </c>
      <c r="AL10" s="240" t="s">
        <v>129</v>
      </c>
    </row>
    <row customHeight="1" ht="14.25">
      <c r="D11" s="2039" t="s">
        <v>108</v>
      </c>
      <c r="E11" s="2041" t="s">
        <v>284</v>
      </c>
      <c r="F11" s="2041" t="s">
        <v>285</v>
      </c>
      <c r="G11" s="2044" t="s">
        <v>56</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7"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109</v>
      </c>
      <c r="E17" s="2041" t="s">
        <v>284</v>
      </c>
      <c r="F17" s="2041" t="s">
        <v>286</v>
      </c>
      <c r="G17" s="2044" t="s">
        <v>56</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7"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89</v>
      </c>
      <c r="E23" s="2041" t="s">
        <v>284</v>
      </c>
      <c r="F23" s="2041" t="s">
        <v>287</v>
      </c>
      <c r="G23" s="2044" t="s">
        <v>56</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97</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7"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90</v>
      </c>
      <c r="E29" s="2041" t="s">
        <v>284</v>
      </c>
      <c r="F29" s="2041" t="s">
        <v>288</v>
      </c>
      <c r="G29" s="2044" t="s">
        <v>56</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7"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110</v>
      </c>
      <c r="E35" s="2041" t="s">
        <v>284</v>
      </c>
      <c r="F35" s="2041" t="s">
        <v>289</v>
      </c>
      <c r="G35" s="2044" t="s">
        <v>56</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7"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1CABE-BBD4-B062-294F-C28D9647DC48}"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8" width="15.00390625" hidden="1" customWidth="1"/>
    <col min="2" max="2" style="3010" width="15.00390625" hidden="1" customWidth="1"/>
    <col min="3" max="3" style="3088" width="3.7109375" customWidth="1"/>
    <col min="4" max="4" style="3089" width="6.8515625" customWidth="1"/>
    <col min="5" max="5" style="3088" width="52.28125" customWidth="1"/>
    <col min="6" max="6" style="3088" width="48.8515625" customWidth="1"/>
    <col min="7" max="7" style="3088" width="121.7109375" customWidth="1"/>
    <col min="8" max="8" style="3088" width="9.140625"/>
    <col min="9" max="9" style="3088" width="65.00390625" customWidth="1"/>
  </cols>
  <sheetData>
    <row customHeight="1" ht="11.25" hidden="1">
      <c r="A1" s="1726" t="s">
        <v>290</v>
      </c>
    </row>
    <row customHeight="1" ht="11.25" hidden="1"/>
    <row s="3009"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ООО "Теплоресурс" Д.У.</v>
      </c>
      <c r="E5" s="2053"/>
      <c r="F5" s="2053"/>
      <c r="I5" s="721"/>
    </row>
    <row s="3009"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291</v>
      </c>
      <c r="E8" s="2057"/>
      <c r="F8" s="2057"/>
      <c r="G8" s="2061" t="s">
        <v>292</v>
      </c>
    </row>
    <row customHeight="1" ht="11.25">
      <c r="A9" s="463"/>
      <c r="B9" s="508"/>
      <c r="C9" s="463"/>
      <c r="D9" s="478" t="s">
        <v>87</v>
      </c>
      <c r="E9" s="452" t="s">
        <v>293</v>
      </c>
      <c r="F9" s="452" t="s">
        <v>294</v>
      </c>
      <c r="G9" s="2062"/>
    </row>
    <row customHeight="1" ht="12" hidden="1">
      <c r="A10" s="463"/>
      <c r="B10" s="508"/>
      <c r="C10" s="463"/>
      <c r="D10" s="470"/>
      <c r="E10" s="470"/>
      <c r="F10" s="470"/>
      <c r="G10" s="470"/>
    </row>
    <row customHeight="1" ht="22.5" hidden="1">
      <c r="A11" s="463"/>
      <c r="B11" s="508"/>
      <c r="C11" s="463"/>
      <c r="D11" s="1016" t="s">
        <v>108</v>
      </c>
      <c r="E11" s="1019" t="s">
        <v>295</v>
      </c>
      <c r="F11" s="1018" t="str">
        <f>IF(region_name="","",region_name)</f>
        <v>г. Москва</v>
      </c>
      <c r="G11" s="1019" t="s">
        <v>296</v>
      </c>
      <c r="H11" s="481"/>
    </row>
    <row customHeight="1" ht="22.5" hidden="1">
      <c r="A12" s="463"/>
      <c r="B12" s="508"/>
      <c r="C12" s="463"/>
      <c r="D12" s="451" t="s">
        <v>108</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297</v>
      </c>
      <c r="G12" s="480"/>
      <c r="H12" s="481"/>
    </row>
    <row customHeight="1" ht="22.5">
      <c r="A13" s="463"/>
      <c r="B13" s="508"/>
      <c r="C13" s="463"/>
      <c r="D13" s="451" t="s">
        <v>108</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298</v>
      </c>
      <c r="E14" s="1017" t="s">
        <v>299</v>
      </c>
      <c r="F14" s="1018" t="str">
        <f>IF(inn="","",inn)</f>
        <v>7751513055</v>
      </c>
      <c r="G14" s="1019" t="s">
        <v>300</v>
      </c>
      <c r="H14" s="481"/>
    </row>
    <row customHeight="1" ht="22.5" hidden="1">
      <c r="A15" s="463"/>
      <c r="B15" s="508"/>
      <c r="C15" s="463"/>
      <c r="D15" s="1016" t="s">
        <v>301</v>
      </c>
      <c r="E15" s="1017" t="s">
        <v>302</v>
      </c>
      <c r="F15" s="1018" t="str">
        <f>IF(kpp="","",kpp)</f>
        <v>775101001</v>
      </c>
      <c r="G15" s="1019" t="s">
        <v>303</v>
      </c>
      <c r="H15" s="481"/>
    </row>
    <row customHeight="1" ht="36.75">
      <c r="A16" s="463"/>
      <c r="B16" s="508"/>
      <c r="C16" s="463"/>
      <c r="D16" s="451" t="s">
        <v>109</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89</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90</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304</v>
      </c>
      <c r="F19" s="449" t="s">
        <v>297</v>
      </c>
      <c r="G19" s="450" t="s">
        <v>305</v>
      </c>
      <c r="H19" s="481"/>
      <c r="I19" s="858"/>
    </row>
    <row customHeight="1" ht="33.75" hidden="1">
      <c r="A20" s="2058"/>
      <c r="B20" s="508"/>
      <c r="C20" s="2063"/>
      <c r="D20" s="451" t="s">
        <v>306</v>
      </c>
      <c r="E20" s="445" t="s">
        <v>307</v>
      </c>
      <c r="F20" s="887" t="s">
        <v>24</v>
      </c>
      <c r="G20" s="480"/>
      <c r="H20" s="481"/>
      <c r="I20" s="858"/>
    </row>
    <row customHeight="1" ht="22.5" hidden="1">
      <c r="A21" s="2058"/>
      <c r="B21" s="508"/>
      <c r="C21" s="2063"/>
      <c r="D21" s="451" t="s">
        <v>308</v>
      </c>
      <c r="E21" s="445" t="s">
        <v>309</v>
      </c>
      <c r="F21" s="1773" t="s">
        <v>24</v>
      </c>
      <c r="G21" s="450" t="s">
        <v>310</v>
      </c>
      <c r="H21" s="481"/>
      <c r="I21" s="858"/>
    </row>
    <row customHeight="1" ht="22.5" hidden="1">
      <c r="A22" s="2058"/>
      <c r="B22" s="508"/>
      <c r="C22" s="2063"/>
      <c r="D22" s="451" t="s">
        <v>311</v>
      </c>
      <c r="E22" s="445" t="s">
        <v>312</v>
      </c>
      <c r="F22" s="887" t="s">
        <v>24</v>
      </c>
      <c r="G22" s="480"/>
      <c r="H22" s="481"/>
      <c r="I22" s="858"/>
    </row>
    <row customHeight="1" ht="22.5" hidden="1">
      <c r="A23" s="2058"/>
      <c r="B23" s="508"/>
      <c r="C23" s="2063"/>
      <c r="D23" s="451" t="s">
        <v>313</v>
      </c>
      <c r="E23" s="445" t="s">
        <v>314</v>
      </c>
      <c r="F23" s="887" t="s">
        <v>24</v>
      </c>
      <c r="G23" s="450" t="s">
        <v>315</v>
      </c>
      <c r="H23" s="481"/>
      <c r="I23" s="858"/>
    </row>
    <row s="3010" customFormat="1" customHeight="1" ht="24.75" hidden="1">
      <c r="A24" s="463"/>
      <c r="B24" s="508"/>
      <c r="C24" s="508"/>
      <c r="D24" s="1013" t="s">
        <v>89</v>
      </c>
      <c r="E24" s="1015" t="s">
        <v>316</v>
      </c>
      <c r="F24" s="1020" t="s">
        <v>297</v>
      </c>
      <c r="G24" s="1015"/>
    </row>
    <row s="3010" customFormat="1" customHeight="1" ht="11.25" hidden="1">
      <c r="A25" s="463"/>
      <c r="B25" s="508"/>
      <c r="C25" s="508"/>
      <c r="D25" s="1013" t="s">
        <v>317</v>
      </c>
      <c r="E25" s="1014" t="s">
        <v>318</v>
      </c>
      <c r="F25" s="1020" t="s">
        <v>297</v>
      </c>
      <c r="G25" s="1015"/>
    </row>
    <row s="3010" customFormat="1" customHeight="1" ht="11.25" hidden="1">
      <c r="A26" s="463"/>
      <c r="B26" s="508"/>
      <c r="C26" s="508"/>
      <c r="D26" s="1013" t="s">
        <v>319</v>
      </c>
      <c r="E26" s="1021" t="s">
        <v>320</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10" customFormat="1" customHeight="1" ht="11.25" hidden="1">
      <c r="A27" s="463"/>
      <c r="B27" s="508"/>
      <c r="C27" s="508"/>
      <c r="D27" s="1013" t="s">
        <v>321</v>
      </c>
      <c r="E27" s="1021" t="s">
        <v>322</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10" customFormat="1" customHeight="1" ht="11.25" hidden="1">
      <c r="A28" s="463"/>
      <c r="B28" s="508"/>
      <c r="C28" s="508"/>
      <c r="D28" s="1013" t="s">
        <v>323</v>
      </c>
      <c r="E28" s="1021" t="s">
        <v>324</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10" customFormat="1" customHeight="1" ht="11.25" hidden="1">
      <c r="A29" s="463"/>
      <c r="B29" s="508"/>
      <c r="C29" s="508"/>
      <c r="D29" s="1013" t="s">
        <v>325</v>
      </c>
      <c r="E29" s="1014" t="s">
        <v>326</v>
      </c>
      <c r="F29" s="1022"/>
      <c r="G29" s="1015"/>
    </row>
    <row s="3010" customFormat="1" customHeight="1" ht="11.25" hidden="1">
      <c r="A30" s="463"/>
      <c r="B30" s="508"/>
      <c r="C30" s="508"/>
      <c r="D30" s="1013" t="s">
        <v>327</v>
      </c>
      <c r="E30" s="1014" t="s">
        <v>328</v>
      </c>
      <c r="F30" s="1022"/>
      <c r="G30" s="1015"/>
    </row>
    <row s="3010" customFormat="1" customHeight="1" ht="11.25" hidden="1">
      <c r="A31" s="463"/>
      <c r="B31" s="508"/>
      <c r="C31" s="508"/>
      <c r="D31" s="1013" t="s">
        <v>329</v>
      </c>
      <c r="E31" s="1014" t="s">
        <v>330</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297</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331</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331</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297</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332</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333</v>
      </c>
      <c r="H43" s="481"/>
    </row>
    <row customHeight="1" ht="22.5">
      <c r="A44" s="463"/>
      <c r="B44" s="508"/>
      <c r="C44" s="463"/>
      <c r="D44" s="446">
        <f>D43+1</f>
        <v>12</v>
      </c>
      <c r="E44" s="444" t="s">
        <v>334</v>
      </c>
      <c r="F44" s="449" t="s">
        <v>297</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335</v>
      </c>
      <c r="H45" s="481"/>
    </row>
    <row customHeight="1" ht="22.5">
      <c r="A46" s="2054"/>
      <c r="B46" s="508"/>
      <c r="C46" s="498"/>
      <c r="D46" s="446" t="str">
        <f>D44&amp;".2"</f>
        <v>12.2</v>
      </c>
      <c r="E46" s="448" t="s">
        <v>336</v>
      </c>
      <c r="F46" s="496"/>
      <c r="G46" s="443" t="s">
        <v>337</v>
      </c>
      <c r="H46" s="481"/>
    </row>
    <row customHeight="1" ht="22.5">
      <c r="A47" s="2054"/>
      <c r="B47" s="508"/>
      <c r="C47" s="498"/>
      <c r="D47" s="446" t="str">
        <f>D44&amp;".3"</f>
        <v>12.3</v>
      </c>
      <c r="E47" s="448" t="s">
        <v>338</v>
      </c>
      <c r="F47" s="496"/>
      <c r="G47" s="443" t="s">
        <v>339</v>
      </c>
      <c r="H47" s="481"/>
    </row>
    <row customHeight="1" ht="22.5">
      <c r="A48" s="2054"/>
      <c r="B48" s="508"/>
      <c r="C48" s="498"/>
      <c r="D48" s="446" t="str">
        <f>IF(TEMPLATE_SPHERE="TKO",D44&amp;".0",D44&amp;".4")</f>
        <v>12.4</v>
      </c>
      <c r="E48" s="442" t="s">
        <v>340</v>
      </c>
      <c r="F48" s="1725"/>
      <c r="G48" s="1802" t="s">
        <v>341</v>
      </c>
      <c r="H48" s="481"/>
    </row>
    <row customHeight="1" ht="22.5">
      <c r="A49" s="463"/>
      <c r="B49" s="508"/>
      <c r="C49" s="463"/>
      <c r="D49" s="473"/>
      <c r="E49" s="421" t="s">
        <v>342</v>
      </c>
      <c r="F49" s="474"/>
      <c r="G49" s="1802" t="s">
        <v>343</v>
      </c>
      <c r="H49" s="482"/>
    </row>
    <row customHeight="1" ht="22.5">
      <c r="A50" s="864"/>
      <c r="B50" s="508"/>
      <c r="C50" s="498"/>
      <c r="D50" s="446">
        <f>D44+1</f>
        <v>13</v>
      </c>
      <c r="E50" s="534" t="s">
        <v>344</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76"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076"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5B235-878A-7198-3CDA-66E6B901AC15}"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3153" width="3.7109375" customWidth="1"/>
    <col min="4" max="4" style="3131" width="5.57421875" customWidth="1"/>
    <col min="5" max="5" style="3131" width="48.421875" customWidth="1"/>
    <col min="6" max="6" style="3131" width="38.140625" customWidth="1"/>
    <col min="7" max="7" style="2625" width="1.7109375" hidden="1" customWidth="1"/>
    <col min="8" max="11" style="3131" width="19.8515625" customWidth="1"/>
    <col min="12" max="12" style="3131" width="9.7109375" customWidth="1"/>
    <col min="13" max="18" style="3131" width="19.8515625" customWidth="1"/>
    <col min="19" max="19" style="2625" width="1.7109375" hidden="1" customWidth="1"/>
    <col min="20" max="22" style="3154" width="19.8515625" hidden="1" customWidth="1"/>
    <col min="23" max="23" style="2625" width="1.7109375" hidden="1" customWidth="1"/>
    <col min="24" max="26" style="3154" width="19.8515625" hidden="1" customWidth="1"/>
    <col min="27" max="27" style="2625" width="1.7109375" hidden="1" customWidth="1"/>
    <col min="28" max="29" style="3154" width="19.8515625" hidden="1" customWidth="1"/>
    <col min="30" max="30" style="2625" width="1.7109375" hidden="1" customWidth="1"/>
    <col min="31" max="31" style="3131" width="103.7109375" customWidth="1"/>
    <col min="32" max="34" style="3154" width="103.7109375" hidden="1" customWidth="1"/>
    <col min="35" max="35" style="3155" width="3.7109375" customWidth="1"/>
    <col min="36" max="38" style="3108" width="10.57421875"/>
    <col min="39" max="39" style="3108" width="13.7109375" hidden="1" customWidth="1"/>
    <col min="40" max="40" style="3108" width="15.421875" customWidth="1"/>
    <col min="41" max="41" style="3108" width="16.28125" customWidth="1"/>
    <col min="42" max="45" style="3108" width="10.57421875"/>
  </cols>
  <sheetData>
    <row customHeight="1" ht="14.25" hidden="1">
      <c r="E1" s="418"/>
      <c r="F1" s="418"/>
      <c r="G1" s="418"/>
      <c r="H1" s="2082" t="s">
        <v>345</v>
      </c>
      <c r="I1" s="2082"/>
      <c r="J1" s="2082"/>
      <c r="K1" s="2082"/>
      <c r="L1" s="2082"/>
      <c r="M1" s="2082"/>
      <c r="N1" s="2082"/>
      <c r="O1" s="2082"/>
      <c r="P1" s="2082"/>
      <c r="Q1" s="2082"/>
      <c r="R1" s="2082"/>
      <c r="T1" s="2082" t="s">
        <v>346</v>
      </c>
      <c r="U1" s="2082"/>
      <c r="V1" s="2082"/>
      <c r="X1" s="2082" t="s">
        <v>347</v>
      </c>
      <c r="Y1" s="2082"/>
      <c r="Z1" s="2082"/>
      <c r="AB1" s="2082" t="s">
        <v>348</v>
      </c>
      <c r="AC1" s="2082"/>
    </row>
    <row customHeight="1" ht="14.25" hidden="1"/>
    <row s="3091" customFormat="1" customHeight="1" ht="6">
      <c r="C3" s="707"/>
      <c r="D3" s="708"/>
      <c r="E3" s="708"/>
      <c r="F3" s="708"/>
      <c r="G3" s="708"/>
      <c r="H3" s="708" t="s">
        <v>349</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5" customFormat="1" customHeight="1" ht="17.25">
      <c r="A5" s="765"/>
      <c r="C5" s="828"/>
      <c r="D5" s="2079" t="str">
        <f>IF(org=0,"Не определено",org)</f>
        <v>ООО "Теплоресурс" Д.У.</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3"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291</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292</v>
      </c>
      <c r="AF7" s="2067" t="s">
        <v>292</v>
      </c>
      <c r="AG7" s="2067" t="s">
        <v>292</v>
      </c>
      <c r="AH7" s="2067" t="s">
        <v>292</v>
      </c>
    </row>
    <row customHeight="1" ht="25.5">
      <c r="C8" s="456"/>
      <c r="D8" s="1971" t="s">
        <v>87</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350</v>
      </c>
      <c r="I8" s="2075" t="s">
        <v>351</v>
      </c>
      <c r="J8" s="2067" t="s">
        <v>352</v>
      </c>
      <c r="K8" s="2067"/>
      <c r="L8" s="2067"/>
      <c r="M8" s="2068"/>
      <c r="N8" s="2067" t="s">
        <v>353</v>
      </c>
      <c r="O8" s="2067"/>
      <c r="P8" s="2067" t="s">
        <v>354</v>
      </c>
      <c r="Q8" s="2067"/>
      <c r="R8" s="2071" t="s">
        <v>355</v>
      </c>
      <c r="S8" s="830"/>
      <c r="T8" s="2069" t="s">
        <v>356</v>
      </c>
      <c r="U8" s="2069" t="s">
        <v>357</v>
      </c>
      <c r="V8" s="2069" t="s">
        <v>358</v>
      </c>
      <c r="W8" s="832"/>
      <c r="X8" s="2069" t="s">
        <v>359</v>
      </c>
      <c r="Y8" s="2069" t="s">
        <v>360</v>
      </c>
      <c r="Z8" s="2069" t="s">
        <v>361</v>
      </c>
      <c r="AA8" s="832"/>
      <c r="AB8" s="2069" t="s">
        <v>362</v>
      </c>
      <c r="AC8" s="2069" t="s">
        <v>355</v>
      </c>
      <c r="AD8" s="832"/>
      <c r="AE8" s="2067"/>
      <c r="AF8" s="2067"/>
      <c r="AG8" s="2067"/>
      <c r="AH8" s="2067"/>
    </row>
    <row customHeight="1" ht="43.5">
      <c r="C9" s="456"/>
      <c r="D9" s="1971"/>
      <c r="E9" s="2067"/>
      <c r="F9" s="2067"/>
      <c r="G9" s="835"/>
      <c r="H9" s="2074"/>
      <c r="I9" s="2076"/>
      <c r="J9" s="431" t="s">
        <v>363</v>
      </c>
      <c r="K9" s="431" t="s">
        <v>364</v>
      </c>
      <c r="L9" s="431" t="s">
        <v>365</v>
      </c>
      <c r="M9" s="437" t="s">
        <v>366</v>
      </c>
      <c r="N9" s="431" t="s">
        <v>367</v>
      </c>
      <c r="O9" s="431" t="s">
        <v>366</v>
      </c>
      <c r="P9" s="431" t="s">
        <v>368</v>
      </c>
      <c r="Q9" s="431" t="s">
        <v>366</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2" customFormat="1" customHeight="1" ht="11.25" hidden="1">
      <c r="C11" s="504"/>
      <c r="D11" s="505" t="s">
        <v>369</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108</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370</v>
      </c>
      <c r="AF12" s="2077" t="s">
        <v>371</v>
      </c>
      <c r="AG12" s="2077" t="s">
        <v>372</v>
      </c>
      <c r="AH12" s="2077" t="s">
        <v>373</v>
      </c>
      <c r="AI12" s="453"/>
      <c r="AM12" s="517"/>
      <c r="AP12" s="506" t="s">
        <v>374</v>
      </c>
      <c r="AQ12" s="506" t="s">
        <v>374</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39E98-9CCB-F5D8-C411-532E3E871D1C}"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9" width="9.140625" hidden="1" customWidth="1"/>
    <col min="2" max="2" style="3176" width="9.140625" hidden="1" customWidth="1"/>
    <col min="3" max="3" style="3153" width="3.7109375" customWidth="1"/>
    <col min="4" max="4" style="3176" width="5.57421875" customWidth="1"/>
    <col min="5" max="5" style="3176" width="38.140625" customWidth="1"/>
    <col min="6" max="7" style="3176" width="3.7109375" customWidth="1"/>
    <col min="8" max="8" style="3176" width="38.28125" customWidth="1"/>
    <col min="9" max="9" style="3176" width="35.7109375" customWidth="1"/>
    <col min="10" max="10" style="3176" width="103.7109375" customWidth="1"/>
    <col min="11" max="11" style="2948" width="3.7109375" customWidth="1"/>
    <col min="12" max="14" style="3169" width="10.57421875"/>
    <col min="15" max="15" style="3169" width="13.7109375" customWidth="1"/>
    <col min="16" max="16" style="3169" width="15.421875" customWidth="1"/>
    <col min="17" max="17" style="3169" width="16.28125" customWidth="1"/>
    <col min="18" max="21" style="3169" width="10.57421875"/>
  </cols>
  <sheetData>
    <row customHeight="1" ht="14.25" hidden="1">
      <c r="E1" s="418"/>
      <c r="F1" s="418"/>
      <c r="G1" s="418"/>
      <c r="H1" s="2082" t="s">
        <v>345</v>
      </c>
      <c r="I1" s="2082"/>
    </row>
    <row s="3156" customFormat="1" customHeight="1" ht="14.25" hidden="1">
      <c r="C2" s="1659"/>
      <c r="D2" s="2086" t="s">
        <v>108</v>
      </c>
      <c r="E2" s="2088"/>
      <c r="F2" s="1665"/>
      <c r="G2" s="1660" t="s">
        <v>108</v>
      </c>
      <c r="H2" s="1663"/>
      <c r="I2" s="1661"/>
      <c r="L2" s="1662"/>
      <c r="M2" s="1662"/>
      <c r="N2" s="1662"/>
      <c r="O2" s="1662" t="s">
        <v>375</v>
      </c>
      <c r="P2" s="1662"/>
      <c r="Q2" s="1662"/>
      <c r="R2" s="1664" t="s">
        <v>374</v>
      </c>
      <c r="S2" s="1664" t="s">
        <v>374</v>
      </c>
      <c r="T2" s="1662"/>
      <c r="U2" s="1662"/>
    </row>
    <row s="3156" customFormat="1" customHeight="1" ht="14.25" hidden="1">
      <c r="C3" s="1659"/>
      <c r="D3" s="2087"/>
      <c r="E3" s="2089"/>
      <c r="F3" s="411"/>
      <c r="G3" s="875"/>
      <c r="H3" s="875" t="s">
        <v>376</v>
      </c>
      <c r="I3" s="303"/>
      <c r="L3" s="1662"/>
      <c r="M3" s="1662"/>
      <c r="N3" s="1662"/>
      <c r="O3" s="1662"/>
      <c r="P3" s="1662"/>
      <c r="Q3" s="1662"/>
      <c r="R3" s="1664"/>
      <c r="S3" s="1664"/>
      <c r="T3" s="1662"/>
      <c r="U3" s="1662"/>
    </row>
    <row customHeight="1" ht="14.25" hidden="1"/>
    <row s="3168" customFormat="1" customHeight="1" ht="6">
      <c r="C5" s="707"/>
      <c r="D5" s="708"/>
      <c r="E5" s="708"/>
      <c r="F5" s="708"/>
      <c r="G5" s="708"/>
      <c r="H5" s="708" t="s">
        <v>349</v>
      </c>
      <c r="I5" s="708"/>
      <c r="J5" s="708"/>
      <c r="L5" s="1654"/>
      <c r="M5" s="1654"/>
      <c r="N5" s="1654"/>
      <c r="O5" s="1654"/>
      <c r="P5" s="1654"/>
      <c r="Q5" s="1654"/>
      <c r="R5" s="1654"/>
      <c r="S5" s="1654"/>
      <c r="T5" s="1654"/>
      <c r="U5" s="1654"/>
    </row>
    <row customHeight="1" ht="27.75">
      <c r="C6" s="1546"/>
      <c r="D6" s="2085" t="s">
        <v>377</v>
      </c>
      <c r="E6" s="2085"/>
      <c r="F6" s="2085"/>
      <c r="G6" s="2085"/>
      <c r="H6" s="2085"/>
      <c r="I6" s="2085"/>
      <c r="J6" s="497"/>
      <c r="K6" s="1655"/>
    </row>
    <row customHeight="1" ht="17.25">
      <c r="C7" s="1546"/>
      <c r="D7" s="2053" t="str">
        <f>IF(org=0,"Не определено",org)</f>
        <v>ООО "Теплоресурс" Д.У.</v>
      </c>
      <c r="E7" s="2053"/>
      <c r="F7" s="2053"/>
      <c r="G7" s="2053"/>
      <c r="H7" s="2053"/>
      <c r="I7" s="2053"/>
      <c r="J7" s="497"/>
      <c r="K7" s="1655"/>
    </row>
    <row s="3173" customFormat="1" customHeight="1" ht="6">
      <c r="A8" s="1651"/>
      <c r="C8" s="492"/>
      <c r="D8" s="491"/>
      <c r="E8" s="491"/>
      <c r="F8" s="491"/>
      <c r="G8" s="491"/>
      <c r="H8" s="491"/>
      <c r="I8" s="491"/>
      <c r="J8" s="491"/>
      <c r="L8" s="1654"/>
      <c r="M8" s="1654"/>
      <c r="N8" s="1654"/>
      <c r="O8" s="1654"/>
      <c r="P8" s="1654"/>
      <c r="Q8" s="1654"/>
      <c r="R8" s="1654"/>
      <c r="S8" s="1654"/>
      <c r="T8" s="1654"/>
      <c r="U8" s="1654"/>
    </row>
    <row s="3173"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291</v>
      </c>
      <c r="E10" s="2083"/>
      <c r="F10" s="2083"/>
      <c r="G10" s="2083"/>
      <c r="H10" s="2083"/>
      <c r="I10" s="2083"/>
      <c r="J10" s="2067" t="s">
        <v>292</v>
      </c>
    </row>
    <row customHeight="1" ht="25.5">
      <c r="C11" s="1546"/>
      <c r="D11" s="1971" t="s">
        <v>87</v>
      </c>
      <c r="E11" s="2067" t="str">
        <f>IF(TEMPLATE_SPHERE&lt;&gt;"HEAT","Регулируемый вид деятельности","Вид регулируемой деятельности")</f>
        <v>Вид регулируемой деятельности</v>
      </c>
      <c r="F11" s="2029" t="s">
        <v>87</v>
      </c>
      <c r="G11" s="2030"/>
      <c r="H11" s="2028" t="s">
        <v>378</v>
      </c>
      <c r="I11" s="2028" t="s">
        <v>379</v>
      </c>
      <c r="J11" s="2067"/>
    </row>
    <row customHeight="1" ht="14.25">
      <c r="C12" s="1546"/>
      <c r="D12" s="1971"/>
      <c r="E12" s="2067"/>
      <c r="F12" s="2037"/>
      <c r="G12" s="2038"/>
      <c r="H12" s="2090"/>
      <c r="I12" s="2090"/>
      <c r="J12" s="2067"/>
    </row>
    <row s="2612" customFormat="1" customHeight="1" ht="11.25" hidden="1">
      <c r="C13" s="504"/>
      <c r="D13" s="505" t="s">
        <v>369</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108</v>
      </c>
      <c r="E14" s="2088"/>
      <c r="F14" s="1657"/>
      <c r="G14" s="1656" t="s">
        <v>108</v>
      </c>
      <c r="H14" s="1663"/>
      <c r="I14" s="1661"/>
      <c r="J14" s="2015" t="s">
        <v>380</v>
      </c>
      <c r="K14" s="1647"/>
      <c r="R14" s="506" t="s">
        <v>374</v>
      </c>
      <c r="S14" s="506" t="s">
        <v>374</v>
      </c>
    </row>
    <row customHeight="1" ht="14.25">
      <c r="A15" s="1647"/>
      <c r="C15" s="1546"/>
      <c r="D15" s="2087"/>
      <c r="E15" s="2089"/>
      <c r="F15" s="411"/>
      <c r="G15" s="875"/>
      <c r="H15" s="875" t="s">
        <v>376</v>
      </c>
      <c r="I15" s="303"/>
      <c r="J15" s="2016"/>
      <c r="K15" s="1647"/>
      <c r="R15" s="506"/>
      <c r="S15" s="506"/>
    </row>
    <row customHeight="1" ht="14.25">
      <c r="A16" s="1647"/>
      <c r="C16" s="1546"/>
      <c r="D16" s="411"/>
      <c r="E16" s="875" t="s">
        <v>120</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C7F7C8-79DE-EBCE-A521-C1934261EEC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2625" width="9.140625" hidden="1" customWidth="1"/>
    <col min="4" max="4" style="3153" width="3.7109375" customWidth="1"/>
    <col min="5" max="5" style="3131" width="6.28125" customWidth="1"/>
    <col min="6" max="6" style="2625" width="1.7109375" hidden="1" customWidth="1"/>
    <col min="7" max="8" style="3131" width="30.7109375" customWidth="1"/>
    <col min="9" max="9" style="3131" width="9.00390625" customWidth="1"/>
    <col min="10" max="10" style="3131" width="12.140625" customWidth="1"/>
    <col min="11" max="11" style="3131" width="46.7109375" customWidth="1"/>
    <col min="12" max="12" style="3131" width="100.28125" customWidth="1"/>
    <col min="13" max="13" style="3155" width="7.57421875" customWidth="1"/>
    <col min="14" max="22" style="3131" width="10.57421875"/>
  </cols>
  <sheetData>
    <row s="3108" customFormat="1" customHeight="1" ht="5.25" hidden="1">
      <c r="C1" s="517"/>
      <c r="D1" s="500"/>
      <c r="F1" s="517"/>
      <c r="G1" s="495" t="s">
        <v>82</v>
      </c>
      <c r="H1" s="495" t="s">
        <v>83</v>
      </c>
      <c r="I1" s="495" t="s">
        <v>84</v>
      </c>
      <c r="P1" s="495" t="s">
        <v>82</v>
      </c>
      <c r="Q1" s="495" t="s">
        <v>83</v>
      </c>
      <c r="R1" s="495" t="s">
        <v>84</v>
      </c>
    </row>
    <row s="3108" customFormat="1" customHeight="1" ht="5.25" hidden="1">
      <c r="C2" s="517"/>
      <c r="D2" s="500"/>
      <c r="F2" s="517"/>
    </row>
    <row s="3103" customFormat="1" customHeight="1" ht="6">
      <c r="A3" s="485"/>
      <c r="D3" s="492"/>
      <c r="E3" s="487"/>
      <c r="F3" s="487"/>
      <c r="G3" s="487"/>
      <c r="H3" s="487"/>
      <c r="I3" s="488"/>
      <c r="J3" s="489"/>
      <c r="K3" s="489"/>
      <c r="L3" s="489"/>
    </row>
    <row customHeight="1" ht="22.5">
      <c r="D4" s="456"/>
      <c r="E4" s="2091" t="s">
        <v>381</v>
      </c>
      <c r="F4" s="2091"/>
      <c r="G4" s="2092"/>
      <c r="H4" s="2092"/>
      <c r="I4" s="2093"/>
      <c r="J4" s="497"/>
      <c r="K4" s="459"/>
      <c r="L4" s="459"/>
    </row>
    <row s="2625" customFormat="1" customHeight="1" ht="17.25">
      <c r="A5" s="765"/>
      <c r="D5" s="828"/>
      <c r="E5" s="2079" t="str">
        <f>IF(org=0,"Не определено",org)</f>
        <v>ООО "Теплоресурс" Д.У.</v>
      </c>
      <c r="F5" s="2079"/>
      <c r="G5" s="2080"/>
      <c r="H5" s="2080"/>
      <c r="I5" s="2081"/>
      <c r="J5" s="497"/>
      <c r="K5" s="459"/>
      <c r="L5" s="459"/>
      <c r="M5" s="513"/>
    </row>
    <row s="3103" customFormat="1" customHeight="1" ht="11.25">
      <c r="A6" s="485"/>
      <c r="D6" s="492"/>
      <c r="E6" s="487"/>
      <c r="F6" s="487"/>
      <c r="G6" s="490"/>
      <c r="H6" s="490"/>
      <c r="I6" s="491"/>
      <c r="J6" s="491"/>
      <c r="K6" s="758"/>
      <c r="L6" s="491"/>
    </row>
    <row customHeight="1" ht="14.25">
      <c r="D7" s="456"/>
      <c r="E7" s="2061" t="s">
        <v>291</v>
      </c>
      <c r="F7" s="2061"/>
      <c r="G7" s="2062"/>
      <c r="H7" s="2062"/>
      <c r="I7" s="2062"/>
      <c r="J7" s="2062"/>
      <c r="K7" s="2062"/>
      <c r="L7" s="2067" t="s">
        <v>292</v>
      </c>
    </row>
    <row customHeight="1" ht="45">
      <c r="D8" s="456"/>
      <c r="E8" s="479" t="s">
        <v>87</v>
      </c>
      <c r="F8" s="829"/>
      <c r="G8" s="471" t="s">
        <v>85</v>
      </c>
      <c r="H8" s="471" t="s">
        <v>86</v>
      </c>
      <c r="I8" s="420" t="s">
        <v>84</v>
      </c>
      <c r="J8" s="420" t="s">
        <v>382</v>
      </c>
      <c r="K8" s="420" t="s">
        <v>383</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384</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3" customFormat="1" customHeight="1" ht="14.25">
      <c r="A12" s="1953"/>
      <c r="B12" s="510"/>
      <c r="C12" s="510"/>
      <c r="D12" s="872"/>
      <c r="E12" s="829">
        <v>1</v>
      </c>
      <c r="F12" s="870">
        <v>23</v>
      </c>
      <c r="G12" s="869"/>
      <c r="H12" s="799"/>
      <c r="I12" s="797"/>
      <c r="J12" s="526" t="s">
        <v>66</v>
      </c>
      <c r="K12" s="1172" t="s">
        <v>24</v>
      </c>
      <c r="L12" s="2094"/>
      <c r="M12" s="517"/>
      <c r="N12" s="517"/>
      <c r="O12" s="517"/>
      <c r="P12" s="522" t="s">
        <v>385</v>
      </c>
      <c r="Q12" s="522" t="s">
        <v>386</v>
      </c>
      <c r="R12" s="523" t="s">
        <v>387</v>
      </c>
      <c r="S12" s="517" t="s">
        <v>388</v>
      </c>
      <c r="T12" s="517"/>
      <c r="U12" s="517"/>
      <c r="V12" s="517"/>
    </row>
    <row customHeight="1" ht="15">
      <c r="A13" s="1953"/>
      <c r="B13" s="511"/>
      <c r="D13" s="512"/>
      <c r="E13" s="411"/>
      <c r="F13" s="535"/>
      <c r="G13" s="422" t="s">
        <v>101</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6820B8-CA8C-78D3-AF03-A2D1E39FC75B}"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71" width="3.7109375" customWidth="1"/>
    <col min="17" max="18" style="3372" width="3.7109375" customWidth="1"/>
    <col min="19" max="19" style="3373" width="12.7109375" customWidth="1"/>
    <col min="20" max="20" style="2941" width="35.7109375" customWidth="1"/>
    <col min="21" max="21" style="2941" width="0.140625" customWidth="1"/>
    <col min="22" max="22" style="2941" width="24.7109375" hidden="1" customWidth="1"/>
    <col min="23" max="23" style="2941" width="0.140625" hidden="1" customWidth="1"/>
    <col min="24" max="25" style="2941" width="24.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24.7109375" customWidth="1"/>
    <col min="31" max="31" style="2941" width="0.140625" customWidth="1"/>
    <col min="32" max="33" style="2941" width="24.7109375" customWidth="1"/>
    <col min="34" max="34" style="2941" width="11.7109375" customWidth="1"/>
    <col min="35" max="35" style="2941" width="3.7109375" customWidth="1"/>
    <col min="36" max="36" style="2941" width="11.7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396</v>
      </c>
      <c r="M6" s="543"/>
      <c r="P6" s="2111">
        <v>1</v>
      </c>
      <c r="Q6" s="1335"/>
      <c r="R6" s="352"/>
      <c r="S6" s="1339">
        <f>$I6</f>
      </c>
      <c r="T6" s="273" t="s">
        <v>397</v>
      </c>
      <c r="U6" s="288"/>
      <c r="V6" s="2095"/>
      <c r="W6" s="2096"/>
      <c r="X6" s="2096"/>
      <c r="Y6" s="2096"/>
      <c r="Z6" s="2096"/>
      <c r="AA6" s="2096"/>
      <c r="AB6" s="2096"/>
      <c r="AC6" s="2097"/>
      <c r="AD6" s="2095"/>
      <c r="AE6" s="2096"/>
      <c r="AF6" s="2096"/>
      <c r="AG6" s="2096"/>
      <c r="AH6" s="2096"/>
      <c r="AI6" s="2096"/>
      <c r="AJ6" s="2096"/>
      <c r="AK6" s="2096"/>
      <c r="AL6" s="2097"/>
      <c r="AM6" s="1286" t="s">
        <v>398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39">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39">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66</v>
      </c>
      <c r="AJ17" s="2105"/>
      <c r="AK17" s="2104" t="s">
        <v>66</v>
      </c>
    </row>
    <row customHeight="1" ht="14.25" hidden="1">
      <c r="P18" s="1341"/>
      <c r="AD18" s="1390"/>
      <c r="AE18" s="1390"/>
      <c r="AF18" s="1390"/>
      <c r="AG18" s="324" t="str">
        <f>AH17&amp;"-"&amp;AJ17</f>
        <v>-</v>
      </c>
      <c r="AH18" s="2104"/>
      <c r="AI18" s="2104"/>
      <c r="AJ18" s="2104"/>
      <c r="AK18" s="2104"/>
    </row>
    <row customHeight="1" ht="14.25" hidden="1">
      <c r="P19" s="134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27"/>
      <c r="Y39" s="2127"/>
      <c r="Z39" s="2127"/>
      <c r="AA39" s="2127"/>
      <c r="AB39" s="2128"/>
      <c r="AC39" s="2129" t="s">
        <v>420</v>
      </c>
      <c r="AD39" s="2126" t="s">
        <v>419</v>
      </c>
      <c r="AE39" s="2127"/>
      <c r="AF39" s="2127"/>
      <c r="AG39" s="2127"/>
      <c r="AH39" s="2127"/>
      <c r="AI39" s="2127"/>
      <c r="AJ39" s="2128"/>
      <c r="AK39" s="2129" t="s">
        <v>421</v>
      </c>
      <c r="AL39" s="2132" t="s">
        <v>422</v>
      </c>
      <c r="AM39" s="1971"/>
    </row>
    <row customHeight="1" ht="33.75">
      <c r="Q40" s="377"/>
      <c r="R40" s="377"/>
      <c r="S40" s="2125"/>
      <c r="T40" s="2062"/>
      <c r="U40" s="1038"/>
      <c r="V40" s="2135" t="s">
        <v>423</v>
      </c>
      <c r="W40" s="2116" t="s">
        <v>424</v>
      </c>
      <c r="X40" s="2118" t="s">
        <v>425</v>
      </c>
      <c r="Y40" s="2120"/>
      <c r="Z40" s="2118" t="s">
        <v>426</v>
      </c>
      <c r="AA40" s="2119"/>
      <c r="AB40" s="2120"/>
      <c r="AC40" s="2130"/>
      <c r="AD40" s="2135" t="s">
        <v>423</v>
      </c>
      <c r="AE40" s="2116" t="s">
        <v>424</v>
      </c>
      <c r="AF40" s="2118" t="s">
        <v>425</v>
      </c>
      <c r="AG40" s="2120"/>
      <c r="AH40" s="2118" t="s">
        <v>426</v>
      </c>
      <c r="AI40" s="2119"/>
      <c r="AJ40" s="2120"/>
      <c r="AK40" s="2130"/>
      <c r="AL40" s="2133"/>
      <c r="AM40" s="1971"/>
    </row>
    <row customHeight="1" ht="33.7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Q41" s="377"/>
      <c r="R41" s="377"/>
      <c r="S41" s="2125"/>
      <c r="T41" s="2062"/>
      <c r="U41" s="290"/>
      <c r="V41" s="2136"/>
      <c r="W41" s="2117"/>
      <c r="X41" s="1237" t="s">
        <v>434</v>
      </c>
      <c r="Y41" s="1237" t="s">
        <v>435</v>
      </c>
      <c r="Z41" s="1236" t="s">
        <v>436</v>
      </c>
      <c r="AA41" s="2121" t="s">
        <v>437</v>
      </c>
      <c r="AB41" s="2122"/>
      <c r="AC41" s="2131"/>
      <c r="AD41" s="2136"/>
      <c r="AE41" s="2117"/>
      <c r="AF41" s="1237" t="s">
        <v>434</v>
      </c>
      <c r="AG41" s="1237" t="s">
        <v>435</v>
      </c>
      <c r="AH41" s="1343" t="s">
        <v>436</v>
      </c>
      <c r="AI41" s="2121" t="s">
        <v>437</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155</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155</v>
      </c>
      <c r="B44" s="1393" t="s">
        <v>156</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390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155</v>
      </c>
      <c r="B45" s="1393" t="s">
        <v>156</v>
      </c>
      <c r="C45" s="1393" t="s">
        <v>157</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392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3.25">
      <c r="A46" s="1393" t="s">
        <v>155</v>
      </c>
      <c r="B46" s="1393" t="s">
        <v>156</v>
      </c>
      <c r="C46" s="1393" t="s">
        <v>157</v>
      </c>
      <c r="D46" s="1393" t="s">
        <v>158</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395</v>
      </c>
      <c r="AO46" s="506"/>
      <c r="AP46" s="506" t="str">
        <f>IF(T46="","",T46)</f>
        <v>Источник тепловой энергии  </v>
      </c>
      <c r="AQ46" s="506"/>
      <c r="AR46" s="506"/>
    </row>
    <row customHeight="1" ht="47.25">
      <c r="A47" s="1393" t="s">
        <v>155</v>
      </c>
      <c r="B47" s="1393" t="s">
        <v>156</v>
      </c>
      <c r="C47" s="1393" t="s">
        <v>157</v>
      </c>
      <c r="D47" s="1393" t="s">
        <v>158</v>
      </c>
      <c r="E47" s="2108"/>
      <c r="F47" s="2108"/>
      <c r="G47" s="2108"/>
      <c r="H47" s="2108"/>
      <c r="I47" s="2109" t="str">
        <f>S46&amp;".1"</f>
        <v>....1</v>
      </c>
      <c r="J47" s="1393"/>
      <c r="K47" s="1393"/>
      <c r="L47" s="1394" t="s">
        <v>396</v>
      </c>
      <c r="P47" s="2111">
        <v>1</v>
      </c>
      <c r="Q47" s="1235"/>
      <c r="R47" s="352"/>
      <c r="S47" s="1241" t="str">
        <f>$I47</f>
        <v>....1</v>
      </c>
      <c r="T47" s="273" t="s">
        <v>397</v>
      </c>
      <c r="U47" s="288"/>
      <c r="V47" s="2095"/>
      <c r="W47" s="2096"/>
      <c r="X47" s="2096"/>
      <c r="Y47" s="2096"/>
      <c r="Z47" s="2096"/>
      <c r="AA47" s="2096"/>
      <c r="AB47" s="2096"/>
      <c r="AC47" s="2097"/>
      <c r="AD47" s="2095"/>
      <c r="AE47" s="2096"/>
      <c r="AF47" s="2096"/>
      <c r="AG47" s="2096"/>
      <c r="AH47" s="2096"/>
      <c r="AI47" s="2096"/>
      <c r="AJ47" s="2096"/>
      <c r="AK47" s="2096"/>
      <c r="AL47" s="2097"/>
      <c r="AM47" s="1286" t="s">
        <v>398</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155</v>
      </c>
      <c r="B48" s="1393" t="s">
        <v>156</v>
      </c>
      <c r="C48" s="1393" t="s">
        <v>157</v>
      </c>
      <c r="D48" s="1393" t="s">
        <v>158</v>
      </c>
      <c r="E48" s="2108"/>
      <c r="F48" s="2108"/>
      <c r="G48" s="2108"/>
      <c r="H48" s="2108"/>
      <c r="I48" s="2110"/>
      <c r="J48" s="2109" t="str">
        <f>I47&amp;".1"</f>
        <v>....1.1</v>
      </c>
      <c r="K48" s="1393"/>
      <c r="L48" s="1394" t="s">
        <v>399</v>
      </c>
      <c r="P48" s="2111"/>
      <c r="Q48" s="2111">
        <v>1</v>
      </c>
      <c r="R48" s="353"/>
      <c r="S48" s="1241" t="str">
        <f>$J48</f>
        <v>....1.1</v>
      </c>
      <c r="T48" s="274" t="s">
        <v>400</v>
      </c>
      <c r="U48" s="288"/>
      <c r="V48" s="2095"/>
      <c r="W48" s="2096"/>
      <c r="X48" s="2096"/>
      <c r="Y48" s="2096"/>
      <c r="Z48" s="2096"/>
      <c r="AA48" s="2096"/>
      <c r="AB48" s="2096"/>
      <c r="AC48" s="2097"/>
      <c r="AD48" s="2095"/>
      <c r="AE48" s="2096"/>
      <c r="AF48" s="2096"/>
      <c r="AG48" s="2096"/>
      <c r="AH48" s="2096"/>
      <c r="AI48" s="2096"/>
      <c r="AJ48" s="2096"/>
      <c r="AK48" s="2096"/>
      <c r="AL48" s="2097"/>
      <c r="AM48" s="1286" t="s">
        <v>401</v>
      </c>
      <c r="AO48" s="506"/>
      <c r="AP48" s="506" t="str">
        <f>IF(T48="","",T48)</f>
        <v>Группа потребителей</v>
      </c>
      <c r="AQ48" s="506"/>
      <c r="AR48" s="506"/>
    </row>
    <row customHeight="1" ht="23.25">
      <c r="A49" s="1393" t="s">
        <v>155</v>
      </c>
      <c r="B49" s="1393" t="s">
        <v>156</v>
      </c>
      <c r="C49" s="1393" t="s">
        <v>157</v>
      </c>
      <c r="D49" s="1393" t="s">
        <v>158</v>
      </c>
      <c r="E49" s="2108"/>
      <c r="F49" s="2108"/>
      <c r="G49" s="2108"/>
      <c r="H49" s="2108"/>
      <c r="I49" s="2110"/>
      <c r="J49" s="2110"/>
      <c r="K49" s="2109" t="str">
        <f>J48&amp;".1"</f>
        <v>....1.1.1</v>
      </c>
      <c r="L49" s="1394" t="s">
        <v>402</v>
      </c>
      <c r="P49" s="2111"/>
      <c r="Q49" s="2111"/>
      <c r="R49" s="353">
        <v>1</v>
      </c>
      <c r="S49" s="1241"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403</v>
      </c>
      <c r="AN49" s="517">
        <f>STRCHECKDATE(V50:AL50)</f>
      </c>
      <c r="AO49" s="506"/>
      <c r="AP49" s="506" t="str">
        <f>IF(T49="","",T49)</f>
        <v/>
      </c>
      <c r="AQ49" s="506"/>
      <c r="AR49" s="506"/>
    </row>
    <row customHeight="1" ht="0.75">
      <c r="A50" s="1393" t="s">
        <v>155</v>
      </c>
      <c r="B50" s="1393" t="s">
        <v>156</v>
      </c>
      <c r="C50" s="1393" t="s">
        <v>157</v>
      </c>
      <c r="D50" s="1393" t="s">
        <v>158</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155</v>
      </c>
      <c r="B51" s="1393" t="s">
        <v>156</v>
      </c>
      <c r="C51" s="1393" t="s">
        <v>157</v>
      </c>
      <c r="D51" s="1393" t="s">
        <v>158</v>
      </c>
      <c r="E51" s="2108"/>
      <c r="F51" s="2108"/>
      <c r="G51" s="2108"/>
      <c r="H51" s="2108"/>
      <c r="I51" s="2110"/>
      <c r="J51" s="2109"/>
      <c r="K51" s="1393"/>
      <c r="L51" s="1394"/>
      <c r="P51" s="2111"/>
      <c r="Q51" s="2111"/>
      <c r="R51" s="352"/>
      <c r="S51" s="1308"/>
      <c r="T51" s="276" t="s">
        <v>404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155</v>
      </c>
      <c r="B52" s="1393" t="s">
        <v>156</v>
      </c>
      <c r="C52" s="1393" t="s">
        <v>157</v>
      </c>
      <c r="D52" s="1393" t="s">
        <v>158</v>
      </c>
      <c r="E52" s="2108"/>
      <c r="F52" s="2108"/>
      <c r="G52" s="2108"/>
      <c r="H52" s="2108"/>
      <c r="I52" s="2109"/>
      <c r="J52" s="1393"/>
      <c r="K52" s="1393"/>
      <c r="L52" s="1394"/>
      <c r="P52" s="2111"/>
      <c r="Q52" s="1235"/>
      <c r="R52" s="352"/>
      <c r="S52" s="1308"/>
      <c r="T52" s="275" t="s">
        <v>405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155</v>
      </c>
      <c r="B53" s="1393" t="s">
        <v>156</v>
      </c>
      <c r="C53" s="1393" t="s">
        <v>157</v>
      </c>
      <c r="D53" s="1393" t="s">
        <v>158</v>
      </c>
      <c r="E53" s="2108"/>
      <c r="F53" s="2108"/>
      <c r="G53" s="2108"/>
      <c r="H53" s="2107"/>
      <c r="I53" s="1393"/>
      <c r="J53" s="1393"/>
      <c r="K53" s="1393"/>
      <c r="L53" s="1394"/>
      <c r="M53" s="1395"/>
      <c r="N53" s="1395"/>
      <c r="O53" s="543"/>
      <c r="P53" s="356"/>
      <c r="Q53" s="376"/>
      <c r="R53" s="351"/>
      <c r="S53" s="1308"/>
      <c r="T53" s="364" t="s">
        <v>406</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155</v>
      </c>
      <c r="B54" s="1373" t="s">
        <v>156</v>
      </c>
      <c r="C54" s="1373" t="s">
        <v>157</v>
      </c>
      <c r="D54" s="1344"/>
      <c r="E54" s="2108"/>
      <c r="F54" s="2108"/>
      <c r="G54" s="2107"/>
      <c r="H54" s="1344"/>
      <c r="I54" s="1344"/>
      <c r="J54" s="1344"/>
      <c r="K54" s="1344"/>
      <c r="L54" s="1369"/>
      <c r="M54" s="1345"/>
      <c r="N54" s="1345"/>
      <c r="P54" s="1346"/>
      <c r="Q54" s="1347"/>
      <c r="R54" s="1346"/>
      <c r="S54" s="1352"/>
      <c r="T54" s="1355" t="s">
        <v>167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155</v>
      </c>
      <c r="B55" s="1373" t="s">
        <v>156</v>
      </c>
      <c r="C55" s="1344"/>
      <c r="D55" s="1344"/>
      <c r="E55" s="2108"/>
      <c r="F55" s="2107"/>
      <c r="G55" s="1344"/>
      <c r="H55" s="1344"/>
      <c r="I55" s="1344"/>
      <c r="J55" s="1344"/>
      <c r="K55" s="1344"/>
      <c r="L55" s="1369"/>
      <c r="M55" s="1351"/>
      <c r="N55" s="1351"/>
      <c r="P55" s="1346"/>
      <c r="Q55" s="1347"/>
      <c r="R55" s="1346"/>
      <c r="S55" s="1352"/>
      <c r="T55" s="1355" t="s">
        <v>168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155</v>
      </c>
      <c r="B56" s="1373"/>
      <c r="C56" s="1373"/>
      <c r="D56" s="1373"/>
      <c r="E56" s="2107"/>
      <c r="F56" s="1373"/>
      <c r="G56" s="1373"/>
      <c r="H56" s="1373"/>
      <c r="I56" s="1373"/>
      <c r="J56" s="1373"/>
      <c r="K56" s="1373"/>
      <c r="L56" s="1376"/>
      <c r="M56" s="1351"/>
      <c r="N56" s="1351"/>
      <c r="O56" s="524"/>
      <c r="P56" s="385"/>
      <c r="Q56" s="1374"/>
      <c r="R56" s="385"/>
      <c r="S56" s="1352"/>
      <c r="T56" s="1355" t="s">
        <v>169</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89EDA-B95C-C85E-8804-DE49BF33E0C6}" mc:Ignorable="x14ac xr xr2 xr3">
  <sheetPr>
    <tabColor theme="6" tint="0.4"/>
  </sheetPr>
  <dimension ref="A1:AR74"/>
  <sheetViews>
    <sheetView topLeftCell="P25" showGridLines="0" zoomScale="90" workbookViewId="0" tabSelected="1">
      <selection activeCell="T72" sqref="T72:AM72"/>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2" width="3.7109375" customWidth="1"/>
    <col min="19" max="19" style="3373" width="12.7109375" customWidth="1"/>
    <col min="20" max="20" style="2941" width="32.00390625" customWidth="1"/>
    <col min="21" max="21" style="2941" width="0.140625" customWidth="1"/>
    <col min="22" max="22" style="2941" width="24.7109375" hidden="1" customWidth="1"/>
    <col min="23" max="23" style="2941" width="0.140625" hidden="1" customWidth="1"/>
    <col min="24" max="25" style="2941" width="24.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24.7109375" customWidth="1"/>
    <col min="31" max="31" style="2941" width="0.140625" customWidth="1"/>
    <col min="32" max="33" style="2941" width="24.7109375" customWidth="1"/>
    <col min="34" max="34" style="2941" width="23.65234375" customWidth="1"/>
    <col min="35" max="35" style="2941" width="3.7109375" customWidth="1"/>
    <col min="36" max="36" style="2941" width="24.12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396</v>
      </c>
      <c r="M6" s="543"/>
      <c r="P6" s="2111">
        <v>1</v>
      </c>
      <c r="Q6" s="1361"/>
      <c r="R6" s="352"/>
      <c r="S6" s="1366">
        <f>$I6</f>
      </c>
      <c r="T6" s="273" t="s">
        <v>397</v>
      </c>
      <c r="U6" s="288"/>
      <c r="V6" s="2095"/>
      <c r="W6" s="2096"/>
      <c r="X6" s="2096"/>
      <c r="Y6" s="2096"/>
      <c r="Z6" s="2096"/>
      <c r="AA6" s="2096"/>
      <c r="AB6" s="2096"/>
      <c r="AC6" s="2097"/>
      <c r="AD6" s="2095"/>
      <c r="AE6" s="2096"/>
      <c r="AF6" s="2096"/>
      <c r="AG6" s="2096"/>
      <c r="AH6" s="2096"/>
      <c r="AI6" s="2096"/>
      <c r="AJ6" s="2096"/>
      <c r="AK6" s="2096"/>
      <c r="AL6" s="2097"/>
      <c r="AM6" s="1286" t="s">
        <v>398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66">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27"/>
      <c r="Y39" s="2127"/>
      <c r="Z39" s="2127"/>
      <c r="AA39" s="2127"/>
      <c r="AB39" s="2128"/>
      <c r="AC39" s="2129" t="s">
        <v>420</v>
      </c>
      <c r="AD39" s="2126" t="s">
        <v>419</v>
      </c>
      <c r="AE39" s="2127"/>
      <c r="AF39" s="2127"/>
      <c r="AG39" s="2127"/>
      <c r="AH39" s="2127"/>
      <c r="AI39" s="2127"/>
      <c r="AJ39" s="2128"/>
      <c r="AK39" s="2129" t="s">
        <v>421</v>
      </c>
      <c r="AL39" s="2132" t="s">
        <v>422</v>
      </c>
      <c r="AM39" s="1971"/>
    </row>
    <row customHeight="1" ht="33.75">
      <c r="Q40" s="377"/>
      <c r="R40" s="377"/>
      <c r="S40" s="2125"/>
      <c r="T40" s="2062"/>
      <c r="U40" s="1038"/>
      <c r="V40" s="2135" t="s">
        <v>423</v>
      </c>
      <c r="W40" s="2116" t="s">
        <v>424</v>
      </c>
      <c r="X40" s="2118" t="s">
        <v>425</v>
      </c>
      <c r="Y40" s="2120"/>
      <c r="Z40" s="2118" t="s">
        <v>438</v>
      </c>
      <c r="AA40" s="2119"/>
      <c r="AB40" s="2120"/>
      <c r="AC40" s="2130"/>
      <c r="AD40" s="2135" t="s">
        <v>423</v>
      </c>
      <c r="AE40" s="2116" t="s">
        <v>424</v>
      </c>
      <c r="AF40" s="2118" t="s">
        <v>425</v>
      </c>
      <c r="AG40" s="2120"/>
      <c r="AH40" s="2118" t="s">
        <v>426</v>
      </c>
      <c r="AI40" s="2119"/>
      <c r="AJ40" s="2120"/>
      <c r="AK40" s="2130"/>
      <c r="AL40" s="2133"/>
      <c r="AM40" s="1971"/>
    </row>
    <row customHeight="1" ht="33.7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Q41" s="377"/>
      <c r="R41" s="377"/>
      <c r="S41" s="2125"/>
      <c r="T41" s="2062"/>
      <c r="U41" s="290"/>
      <c r="V41" s="2136"/>
      <c r="W41" s="2117"/>
      <c r="X41" s="1237" t="s">
        <v>434</v>
      </c>
      <c r="Y41" s="1237" t="s">
        <v>435</v>
      </c>
      <c r="Z41" s="1368" t="s">
        <v>436</v>
      </c>
      <c r="AA41" s="2121" t="s">
        <v>437</v>
      </c>
      <c r="AB41" s="2122"/>
      <c r="AC41" s="2131"/>
      <c r="AD41" s="2136"/>
      <c r="AE41" s="2117"/>
      <c r="AF41" s="1237" t="s">
        <v>434</v>
      </c>
      <c r="AG41" s="1237" t="s">
        <v>435</v>
      </c>
      <c r="AH41" s="1368" t="s">
        <v>436</v>
      </c>
      <c r="AI41" s="2121" t="s">
        <v>437</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122</v>
      </c>
      <c r="U43" s="288"/>
      <c r="V43" s="2101"/>
      <c r="W43" s="2102"/>
      <c r="X43" s="2102"/>
      <c r="Y43" s="2102"/>
      <c r="Z43" s="2102"/>
      <c r="AA43" s="2102"/>
      <c r="AB43" s="2102"/>
      <c r="AC43" s="2103"/>
      <c r="AD43" s="2101" t="str">
        <f>INDEX(PT_DIFFERENTIATION_NTAR,MATCH(A43,PT_DIFFERENTIATION_NTAR_ID,0))</f>
        <v>тарифы на тепловую энергию (мощность), поставляемую потребителям ООО "Теплоресурс" Д.У.</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163</v>
      </c>
      <c r="B44" s="1393" t="s">
        <v>164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390</v>
      </c>
      <c r="U44" s="288"/>
      <c r="V44" s="2101"/>
      <c r="W44" s="2102"/>
      <c r="X44" s="2102"/>
      <c r="Y44" s="2102"/>
      <c r="Z44" s="2102"/>
      <c r="AA44" s="2102"/>
      <c r="AB44" s="2102"/>
      <c r="AC44" s="2103"/>
      <c r="AD44" s="2101" t="str">
        <f>INDEX(PT_DIFFERENTIATION_TER,MATCH(B44,PT_DIFFERENTIATION_TER_ID,0))</f>
        <v>без дифференциации</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163</v>
      </c>
      <c r="B45" s="1393" t="s">
        <v>164</v>
      </c>
      <c r="C45" s="1393" t="s">
        <v>165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392</v>
      </c>
      <c r="U45" s="288"/>
      <c r="V45" s="2101"/>
      <c r="W45" s="2102"/>
      <c r="X45" s="2102"/>
      <c r="Y45" s="2102"/>
      <c r="Z45" s="2102"/>
      <c r="AA45" s="2102"/>
      <c r="AB45" s="2102"/>
      <c r="AC45" s="2103"/>
      <c r="AD45" s="2101" t="str">
        <f>INDEX(PT_DIFFERENTIATION_CS,MATCH(C45,PT_DIFFERENTIATION_CS_ID,0))</f>
        <v>без дифференциации</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1">
      <c r="A46" s="1393" t="s">
        <v>163</v>
      </c>
      <c r="B46" s="1393" t="s">
        <v>164</v>
      </c>
      <c r="C46" s="1393" t="s">
        <v>165</v>
      </c>
      <c r="D46" s="1393" t="s">
        <v>166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394</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2103"/>
      <c r="AM46" s="1286" t="s">
        <v>395</v>
      </c>
      <c r="AO46" s="506"/>
      <c r="AP46" s="506" t="str">
        <f>IF(T46="","",T46)</f>
        <v>Источник тепловой энергии  </v>
      </c>
      <c r="AQ46" s="506"/>
      <c r="AR46" s="506"/>
    </row>
    <row customHeight="1" ht="47.25">
      <c r="A47" s="1393" t="s">
        <v>163</v>
      </c>
      <c r="B47" s="1393" t="s">
        <v>164</v>
      </c>
      <c r="C47" s="1393" t="s">
        <v>165</v>
      </c>
      <c r="D47" s="1393" t="s">
        <v>166</v>
      </c>
      <c r="E47" s="2108"/>
      <c r="F47" s="2108"/>
      <c r="G47" s="2108"/>
      <c r="H47" s="2108"/>
      <c r="I47" s="2109" t="str">
        <f>S46&amp;".1"</f>
        <v>1.1.1.1.1</v>
      </c>
      <c r="J47" s="1393"/>
      <c r="K47" s="1393"/>
      <c r="L47" s="1394" t="s">
        <v>396</v>
      </c>
      <c r="P47" s="2111">
        <v>1</v>
      </c>
      <c r="Q47" s="1361"/>
      <c r="R47" s="352"/>
      <c r="S47" s="1366" t="str">
        <f>$I47</f>
        <v>1.1.1.1.1</v>
      </c>
      <c r="T47" s="273" t="s">
        <v>397</v>
      </c>
      <c r="U47" s="288"/>
      <c r="V47" s="2095"/>
      <c r="W47" s="2096"/>
      <c r="X47" s="2096"/>
      <c r="Y47" s="2096"/>
      <c r="Z47" s="2096"/>
      <c r="AA47" s="2096"/>
      <c r="AB47" s="2096"/>
      <c r="AC47" s="2097"/>
      <c r="AD47" s="2095" t="s">
        <v>439</v>
      </c>
      <c r="AE47" s="2096"/>
      <c r="AF47" s="2096"/>
      <c r="AG47" s="2096"/>
      <c r="AH47" s="2096"/>
      <c r="AI47" s="2096"/>
      <c r="AJ47" s="2096"/>
      <c r="AK47" s="2096"/>
      <c r="AL47" s="2097"/>
      <c r="AM47" s="1286" t="s">
        <v>398</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163</v>
      </c>
      <c r="B48" s="1393" t="s">
        <v>164</v>
      </c>
      <c r="C48" s="1393" t="s">
        <v>165</v>
      </c>
      <c r="D48" s="1393" t="s">
        <v>166</v>
      </c>
      <c r="E48" s="2108"/>
      <c r="F48" s="2108"/>
      <c r="G48" s="2108"/>
      <c r="H48" s="2108"/>
      <c r="I48" s="2110"/>
      <c r="J48" s="2109" t="str">
        <f>I47&amp;".1"</f>
        <v>1.1.1.1.1.1</v>
      </c>
      <c r="K48" s="1393"/>
      <c r="L48" s="1394" t="s">
        <v>399</v>
      </c>
      <c r="P48" s="2111"/>
      <c r="Q48" s="2111">
        <v>1</v>
      </c>
      <c r="R48" s="353"/>
      <c r="S48" s="1366" t="str">
        <f>$J48</f>
        <v>1.1.1.1.1.1</v>
      </c>
      <c r="T48" s="274" t="s">
        <v>400</v>
      </c>
      <c r="U48" s="288"/>
      <c r="V48" s="2095"/>
      <c r="W48" s="2096"/>
      <c r="X48" s="2096"/>
      <c r="Y48" s="2096"/>
      <c r="Z48" s="2096"/>
      <c r="AA48" s="2096"/>
      <c r="AB48" s="2096"/>
      <c r="AC48" s="2097"/>
      <c r="AD48" s="2095" t="s">
        <v>439</v>
      </c>
      <c r="AE48" s="2096"/>
      <c r="AF48" s="2096"/>
      <c r="AG48" s="2096"/>
      <c r="AH48" s="2096"/>
      <c r="AI48" s="2096"/>
      <c r="AJ48" s="2096"/>
      <c r="AK48" s="2096"/>
      <c r="AL48" s="2097"/>
      <c r="AM48" s="1286" t="s">
        <v>401</v>
      </c>
      <c r="AO48" s="506"/>
      <c r="AP48" s="506" t="str">
        <f>IF(T48="","",T48)</f>
        <v>Группа потребителей</v>
      </c>
      <c r="AQ48" s="506"/>
      <c r="AR48" s="506"/>
    </row>
    <row customHeight="1" ht="21">
      <c r="A49" s="1393" t="s">
        <v>163</v>
      </c>
      <c r="B49" s="1393" t="s">
        <v>164</v>
      </c>
      <c r="C49" s="1393" t="s">
        <v>165</v>
      </c>
      <c r="D49" s="1393" t="s">
        <v>166</v>
      </c>
      <c r="E49" s="2108"/>
      <c r="F49" s="2108"/>
      <c r="G49" s="2108"/>
      <c r="H49" s="2108"/>
      <c r="I49" s="2110"/>
      <c r="J49" s="2110"/>
      <c r="K49" s="2109" t="str">
        <f>J48&amp;".1"</f>
        <v>1.1.1.1.1.1.1</v>
      </c>
      <c r="L49" s="1394" t="s">
        <v>402</v>
      </c>
      <c r="P49" s="2111"/>
      <c r="Q49" s="2111"/>
      <c r="R49" s="353">
        <v>1</v>
      </c>
      <c r="S49" s="1366" t="str">
        <f>$K49</f>
        <v>1.1.1.1.1.1.1</v>
      </c>
      <c r="T49" s="1377" t="s">
        <v>440</v>
      </c>
      <c r="U49" s="288"/>
      <c r="V49" s="757"/>
      <c r="W49" s="320"/>
      <c r="X49" s="757"/>
      <c r="Y49" s="1285"/>
      <c r="Z49" s="2112"/>
      <c r="AA49" s="1981" t="s">
        <v>66</v>
      </c>
      <c r="AB49" s="2112"/>
      <c r="AC49" s="1981" t="s">
        <v>66</v>
      </c>
      <c r="AD49" s="757">
        <v>1699.61</v>
      </c>
      <c r="AE49" s="320"/>
      <c r="AF49" s="757">
        <v>0</v>
      </c>
      <c r="AG49" s="1285">
        <v>0</v>
      </c>
      <c r="AH49" s="3381">
        <v>45292.435069444444</v>
      </c>
      <c r="AI49" s="1981" t="s">
        <v>66</v>
      </c>
      <c r="AJ49" s="3382">
        <v>45473.434745370374</v>
      </c>
      <c r="AK49" s="1981" t="s">
        <v>66</v>
      </c>
      <c r="AL49" s="1378"/>
      <c r="AM49" s="2137" t="s">
        <v>403</v>
      </c>
      <c r="AN49" s="517">
        <f>STRCHECKDATE(V50:AL50)</f>
      </c>
      <c r="AO49" s="506"/>
      <c r="AP49" s="506" t="str">
        <f>IF(T49="","",T49)</f>
        <v>вода</v>
      </c>
      <c r="AQ49" s="506"/>
      <c r="AR49" s="506"/>
    </row>
    <row customHeight="1" ht="0.75">
      <c r="A50" s="1393" t="s">
        <v>163</v>
      </c>
      <c r="B50" s="1393" t="s">
        <v>164</v>
      </c>
      <c r="C50" s="1393" t="s">
        <v>165</v>
      </c>
      <c r="D50" s="1393" t="s">
        <v>166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45292.435069444444-45473.434745370374</v>
      </c>
      <c r="AH50" s="2113"/>
      <c r="AI50" s="1981"/>
      <c r="AJ50" s="2115"/>
      <c r="AK50" s="1981"/>
      <c r="AL50" s="1379"/>
      <c r="AM50" s="2138"/>
      <c r="AO50" s="506"/>
      <c r="AP50" s="506" t="str">
        <f>IF(T50="","",T50)</f>
        <v/>
      </c>
      <c r="AQ50" s="506"/>
      <c r="AR50" s="506"/>
    </row>
    <row customHeight="1" ht="14.25">
      <c r="A51" s="3383"/>
      <c r="B51" s="3383"/>
      <c r="C51" s="3383"/>
      <c r="D51" s="3383"/>
      <c r="E51" s="3384"/>
      <c r="F51" s="3384"/>
      <c r="G51" s="3384"/>
      <c r="H51" s="3384"/>
      <c r="I51" s="3385"/>
      <c r="J51" s="3385"/>
      <c r="K51" s="3386" t="str">
        <f>J48&amp;".2"</f>
        <v>1.1.1.1.1.1.2</v>
      </c>
      <c r="L51" s="3387" t="s">
        <v>402</v>
      </c>
      <c r="M51" s="3388"/>
      <c r="N51" s="3388"/>
      <c r="O51" s="3388"/>
      <c r="P51" s="3389"/>
      <c r="Q51" s="3389"/>
      <c r="R51" s="3390" t="s">
        <v>441</v>
      </c>
      <c r="S51" s="3391" t="str">
        <f>$K51</f>
        <v>1.1.1.1.1.1.2</v>
      </c>
      <c r="T51" s="3392" t="s">
        <v>440</v>
      </c>
      <c r="U51" s="3393"/>
      <c r="V51" s="3394"/>
      <c r="W51" s="3395"/>
      <c r="X51" s="3394"/>
      <c r="Y51" s="3396"/>
      <c r="Z51" s="3381"/>
      <c r="AA51" s="2862" t="s">
        <v>66</v>
      </c>
      <c r="AB51" s="3381"/>
      <c r="AC51" s="2862" t="s">
        <v>66</v>
      </c>
      <c r="AD51" s="3394">
        <v>1847.38</v>
      </c>
      <c r="AE51" s="3395"/>
      <c r="AF51" s="3394">
        <v>0</v>
      </c>
      <c r="AG51" s="3396">
        <v>0</v>
      </c>
      <c r="AH51" s="3381">
        <v>45474.43613425926</v>
      </c>
      <c r="AI51" s="2862" t="s">
        <v>66</v>
      </c>
      <c r="AJ51" s="3381">
        <v>45657.43636574074</v>
      </c>
      <c r="AK51" s="2862" t="s">
        <v>66</v>
      </c>
      <c r="AL51" s="3395"/>
      <c r="AM51" s="3397" t="s">
        <v>403</v>
      </c>
      <c r="AN51" s="3398">
        <f>STRCHECKDATE(V52:AL52)</f>
      </c>
      <c r="AO51" s="3399"/>
      <c r="AP51" s="3399" t="str">
        <f>IF(T51="","",T51)</f>
        <v>вода</v>
      </c>
      <c r="AQ51" s="3399"/>
      <c r="AR51" s="3399"/>
    </row>
    <row customHeight="1" ht="14.25" hidden="1">
      <c r="A52" s="3383"/>
      <c r="B52" s="3383"/>
      <c r="C52" s="3383"/>
      <c r="D52" s="3383"/>
      <c r="E52" s="3384"/>
      <c r="F52" s="3384"/>
      <c r="G52" s="3384"/>
      <c r="H52" s="3384"/>
      <c r="I52" s="3385"/>
      <c r="J52" s="3385"/>
      <c r="K52" s="3386" t="str">
        <f>J48&amp;".1"</f>
        <v>1.1.1.1.1.1.1</v>
      </c>
      <c r="L52" s="3387"/>
      <c r="M52" s="3388"/>
      <c r="N52" s="3388"/>
      <c r="O52" s="3388"/>
      <c r="P52" s="3389"/>
      <c r="Q52" s="3389"/>
      <c r="R52" s="3400"/>
      <c r="S52" s="3401"/>
      <c r="T52" s="3393"/>
      <c r="U52" s="3393"/>
      <c r="V52" s="3395"/>
      <c r="W52" s="3395"/>
      <c r="X52" s="3395"/>
      <c r="Y52" s="3402" t="str">
        <f>Z51&amp;"-"&amp;AB51</f>
        <v>-</v>
      </c>
      <c r="Z52" s="3403"/>
      <c r="AA52" s="2862"/>
      <c r="AB52" s="3403"/>
      <c r="AC52" s="2862"/>
      <c r="AD52" s="3395"/>
      <c r="AE52" s="3395"/>
      <c r="AF52" s="3395"/>
      <c r="AG52" s="3402" t="str">
        <f>AH51&amp;"-"&amp;AJ51</f>
        <v>45474.43613425926-45657.43636574074</v>
      </c>
      <c r="AH52" s="3403"/>
      <c r="AI52" s="2862"/>
      <c r="AJ52" s="3403"/>
      <c r="AK52" s="2862"/>
      <c r="AL52" s="3395"/>
      <c r="AM52" s="3404"/>
      <c r="AN52" s="3398"/>
      <c r="AO52" s="3399"/>
      <c r="AP52" s="3399" t="str">
        <f>IF(T52="","",T52)</f>
        <v/>
      </c>
      <c r="AQ52" s="3399"/>
      <c r="AR52" s="3399"/>
    </row>
    <row customHeight="1" ht="14.25">
      <c r="A53" s="3383"/>
      <c r="B53" s="3383"/>
      <c r="C53" s="3383"/>
      <c r="D53" s="3383"/>
      <c r="E53" s="3384"/>
      <c r="F53" s="3384"/>
      <c r="G53" s="3384"/>
      <c r="H53" s="3384"/>
      <c r="I53" s="3385"/>
      <c r="J53" s="3385"/>
      <c r="K53" s="3386" t="str">
        <f>J48&amp;".3"</f>
        <v>1.1.1.1.1.1.3</v>
      </c>
      <c r="L53" s="3387" t="s">
        <v>402</v>
      </c>
      <c r="M53" s="3388"/>
      <c r="N53" s="3388"/>
      <c r="O53" s="3388"/>
      <c r="P53" s="3389"/>
      <c r="Q53" s="3389"/>
      <c r="R53" s="3390" t="s">
        <v>441</v>
      </c>
      <c r="S53" s="3391" t="str">
        <f>$K53</f>
        <v>1.1.1.1.1.1.3</v>
      </c>
      <c r="T53" s="3392" t="s">
        <v>440</v>
      </c>
      <c r="U53" s="3393"/>
      <c r="V53" s="3394"/>
      <c r="W53" s="3395"/>
      <c r="X53" s="3394"/>
      <c r="Y53" s="3396"/>
      <c r="Z53" s="3381"/>
      <c r="AA53" s="2862" t="s">
        <v>66</v>
      </c>
      <c r="AB53" s="3381"/>
      <c r="AC53" s="2862" t="s">
        <v>66</v>
      </c>
      <c r="AD53" s="3394">
        <v>1847.38</v>
      </c>
      <c r="AE53" s="3395"/>
      <c r="AF53" s="3394">
        <v>0</v>
      </c>
      <c r="AG53" s="3396">
        <v>0</v>
      </c>
      <c r="AH53" s="3381">
        <v>45658.44065972222</v>
      </c>
      <c r="AI53" s="2862" t="s">
        <v>66</v>
      </c>
      <c r="AJ53" s="3381">
        <v>45838.44084490741</v>
      </c>
      <c r="AK53" s="2862" t="s">
        <v>66</v>
      </c>
      <c r="AL53" s="3395"/>
      <c r="AM53" s="3397" t="s">
        <v>403</v>
      </c>
      <c r="AN53" s="3398">
        <f>STRCHECKDATE(V54:AL54)</f>
      </c>
      <c r="AO53" s="3399"/>
      <c r="AP53" s="3399" t="str">
        <f>IF(T53="","",T53)</f>
        <v>вода</v>
      </c>
      <c r="AQ53" s="3399"/>
      <c r="AR53" s="3399"/>
    </row>
    <row customHeight="1" ht="14.25" hidden="1">
      <c r="A54" s="3383"/>
      <c r="B54" s="3383"/>
      <c r="C54" s="3383"/>
      <c r="D54" s="3383"/>
      <c r="E54" s="3384"/>
      <c r="F54" s="3384"/>
      <c r="G54" s="3384"/>
      <c r="H54" s="3384"/>
      <c r="I54" s="3385"/>
      <c r="J54" s="3385"/>
      <c r="K54" s="3386" t="str">
        <f>J48&amp;".2"</f>
        <v>1.1.1.1.1.1.2</v>
      </c>
      <c r="L54" s="3387"/>
      <c r="M54" s="3388"/>
      <c r="N54" s="3388"/>
      <c r="O54" s="3388"/>
      <c r="P54" s="3389"/>
      <c r="Q54" s="3389"/>
      <c r="R54" s="3400"/>
      <c r="S54" s="3401"/>
      <c r="T54" s="3393"/>
      <c r="U54" s="3393"/>
      <c r="V54" s="3395"/>
      <c r="W54" s="3395"/>
      <c r="X54" s="3395"/>
      <c r="Y54" s="3402" t="str">
        <f>Z53&amp;"-"&amp;AB53</f>
        <v>-</v>
      </c>
      <c r="Z54" s="3403"/>
      <c r="AA54" s="2862"/>
      <c r="AB54" s="3403"/>
      <c r="AC54" s="2862"/>
      <c r="AD54" s="3395"/>
      <c r="AE54" s="3395"/>
      <c r="AF54" s="3395"/>
      <c r="AG54" s="3402" t="str">
        <f>AH53&amp;"-"&amp;AJ53</f>
        <v>45658.44065972222-45838.44084490741</v>
      </c>
      <c r="AH54" s="3403"/>
      <c r="AI54" s="2862"/>
      <c r="AJ54" s="3403"/>
      <c r="AK54" s="2862"/>
      <c r="AL54" s="3395"/>
      <c r="AM54" s="3404"/>
      <c r="AN54" s="3398"/>
      <c r="AO54" s="3399"/>
      <c r="AP54" s="3399" t="str">
        <f>IF(T54="","",T54)</f>
        <v/>
      </c>
      <c r="AQ54" s="3399"/>
      <c r="AR54" s="3399"/>
    </row>
    <row customHeight="1" ht="14.25">
      <c r="A55" s="3383"/>
      <c r="B55" s="3383"/>
      <c r="C55" s="3383"/>
      <c r="D55" s="3383"/>
      <c r="E55" s="3384"/>
      <c r="F55" s="3384"/>
      <c r="G55" s="3384"/>
      <c r="H55" s="3384"/>
      <c r="I55" s="3385"/>
      <c r="J55" s="3385"/>
      <c r="K55" s="3386" t="str">
        <f>J48&amp;".4"</f>
        <v>1.1.1.1.1.1.4</v>
      </c>
      <c r="L55" s="3387" t="s">
        <v>402</v>
      </c>
      <c r="M55" s="3388"/>
      <c r="N55" s="3388"/>
      <c r="O55" s="3388"/>
      <c r="P55" s="3389"/>
      <c r="Q55" s="3389"/>
      <c r="R55" s="3390" t="s">
        <v>441</v>
      </c>
      <c r="S55" s="3391" t="str">
        <f>$K55</f>
        <v>1.1.1.1.1.1.4</v>
      </c>
      <c r="T55" s="3392" t="s">
        <v>440</v>
      </c>
      <c r="U55" s="3393"/>
      <c r="V55" s="3394"/>
      <c r="W55" s="3395"/>
      <c r="X55" s="3394"/>
      <c r="Y55" s="3396"/>
      <c r="Z55" s="3381"/>
      <c r="AA55" s="2862" t="s">
        <v>66</v>
      </c>
      <c r="AB55" s="3381"/>
      <c r="AC55" s="2862" t="s">
        <v>66</v>
      </c>
      <c r="AD55" s="3394">
        <v>1933.78</v>
      </c>
      <c r="AE55" s="3395"/>
      <c r="AF55" s="3394">
        <v>0</v>
      </c>
      <c r="AG55" s="3396">
        <v>0</v>
      </c>
      <c r="AH55" s="3381">
        <v>45839.441099537034</v>
      </c>
      <c r="AI55" s="2862" t="s">
        <v>66</v>
      </c>
      <c r="AJ55" s="3381">
        <v>46022.441296296296</v>
      </c>
      <c r="AK55" s="2862" t="s">
        <v>66</v>
      </c>
      <c r="AL55" s="3395"/>
      <c r="AM55" s="3397" t="s">
        <v>403</v>
      </c>
      <c r="AN55" s="3398">
        <f>STRCHECKDATE(V56:AL56)</f>
      </c>
      <c r="AO55" s="3399"/>
      <c r="AP55" s="3399" t="str">
        <f>IF(T55="","",T55)</f>
        <v>вода</v>
      </c>
      <c r="AQ55" s="3399"/>
      <c r="AR55" s="3399"/>
    </row>
    <row customHeight="1" ht="14.25" hidden="1">
      <c r="A56" s="3383"/>
      <c r="B56" s="3383"/>
      <c r="C56" s="3383"/>
      <c r="D56" s="3383"/>
      <c r="E56" s="3384"/>
      <c r="F56" s="3384"/>
      <c r="G56" s="3384"/>
      <c r="H56" s="3384"/>
      <c r="I56" s="3385"/>
      <c r="J56" s="3385"/>
      <c r="K56" s="3386" t="str">
        <f>J48&amp;".3"</f>
        <v>1.1.1.1.1.1.3</v>
      </c>
      <c r="L56" s="3387"/>
      <c r="M56" s="3388"/>
      <c r="N56" s="3388"/>
      <c r="O56" s="3388"/>
      <c r="P56" s="3389"/>
      <c r="Q56" s="3389"/>
      <c r="R56" s="3400"/>
      <c r="S56" s="3401"/>
      <c r="T56" s="3393"/>
      <c r="U56" s="3393"/>
      <c r="V56" s="3395"/>
      <c r="W56" s="3395"/>
      <c r="X56" s="3395"/>
      <c r="Y56" s="3402" t="str">
        <f>Z55&amp;"-"&amp;AB55</f>
        <v>-</v>
      </c>
      <c r="Z56" s="3403"/>
      <c r="AA56" s="2862"/>
      <c r="AB56" s="3403"/>
      <c r="AC56" s="2862"/>
      <c r="AD56" s="3395"/>
      <c r="AE56" s="3395"/>
      <c r="AF56" s="3395"/>
      <c r="AG56" s="3402" t="str">
        <f>AH55&amp;"-"&amp;AJ55</f>
        <v>45839.441099537034-46022.441296296296</v>
      </c>
      <c r="AH56" s="3403"/>
      <c r="AI56" s="2862"/>
      <c r="AJ56" s="3403"/>
      <c r="AK56" s="2862"/>
      <c r="AL56" s="3395"/>
      <c r="AM56" s="3404"/>
      <c r="AN56" s="3398"/>
      <c r="AO56" s="3399"/>
      <c r="AP56" s="3399" t="str">
        <f>IF(T56="","",T56)</f>
        <v/>
      </c>
      <c r="AQ56" s="3399"/>
      <c r="AR56" s="3399"/>
    </row>
    <row customHeight="1" ht="14.25">
      <c r="A57" s="3383"/>
      <c r="B57" s="3383"/>
      <c r="C57" s="3383"/>
      <c r="D57" s="3383"/>
      <c r="E57" s="3384"/>
      <c r="F57" s="3384"/>
      <c r="G57" s="3384"/>
      <c r="H57" s="3384"/>
      <c r="I57" s="3385"/>
      <c r="J57" s="3385"/>
      <c r="K57" s="3386" t="str">
        <f>J48&amp;".5"</f>
        <v>1.1.1.1.1.1.5</v>
      </c>
      <c r="L57" s="3387" t="s">
        <v>402</v>
      </c>
      <c r="M57" s="3388"/>
      <c r="N57" s="3388"/>
      <c r="O57" s="3388"/>
      <c r="P57" s="3389"/>
      <c r="Q57" s="3389"/>
      <c r="R57" s="3390" t="s">
        <v>441</v>
      </c>
      <c r="S57" s="3391" t="str">
        <f>$K57</f>
        <v>1.1.1.1.1.1.5</v>
      </c>
      <c r="T57" s="3392" t="s">
        <v>440</v>
      </c>
      <c r="U57" s="3393"/>
      <c r="V57" s="3394"/>
      <c r="W57" s="3395"/>
      <c r="X57" s="3394"/>
      <c r="Y57" s="3396"/>
      <c r="Z57" s="3381"/>
      <c r="AA57" s="2862" t="s">
        <v>66</v>
      </c>
      <c r="AB57" s="3381"/>
      <c r="AC57" s="2862" t="s">
        <v>66</v>
      </c>
      <c r="AD57" s="3394">
        <v>1933.78</v>
      </c>
      <c r="AE57" s="3395"/>
      <c r="AF57" s="3394">
        <v>0</v>
      </c>
      <c r="AG57" s="3396">
        <v>0</v>
      </c>
      <c r="AH57" s="3381">
        <v>46023.44142361111</v>
      </c>
      <c r="AI57" s="2862" t="s">
        <v>66</v>
      </c>
      <c r="AJ57" s="3381">
        <v>46203.44207175926</v>
      </c>
      <c r="AK57" s="2862" t="s">
        <v>66</v>
      </c>
      <c r="AL57" s="3395"/>
      <c r="AM57" s="3397" t="s">
        <v>403</v>
      </c>
      <c r="AN57" s="3398">
        <f>STRCHECKDATE(V58:AL58)</f>
      </c>
      <c r="AO57" s="3399"/>
      <c r="AP57" s="3399" t="str">
        <f>IF(T57="","",T57)</f>
        <v>вода</v>
      </c>
      <c r="AQ57" s="3399"/>
      <c r="AR57" s="3399"/>
    </row>
    <row customHeight="1" ht="14.25" hidden="1">
      <c r="A58" s="3383"/>
      <c r="B58" s="3383"/>
      <c r="C58" s="3383"/>
      <c r="D58" s="3383"/>
      <c r="E58" s="3384"/>
      <c r="F58" s="3384"/>
      <c r="G58" s="3384"/>
      <c r="H58" s="3384"/>
      <c r="I58" s="3385"/>
      <c r="J58" s="3385"/>
      <c r="K58" s="3386" t="str">
        <f>J48&amp;".4"</f>
        <v>1.1.1.1.1.1.4</v>
      </c>
      <c r="L58" s="3387"/>
      <c r="M58" s="3388"/>
      <c r="N58" s="3388"/>
      <c r="O58" s="3388"/>
      <c r="P58" s="3389"/>
      <c r="Q58" s="3389"/>
      <c r="R58" s="3400"/>
      <c r="S58" s="3401"/>
      <c r="T58" s="3393"/>
      <c r="U58" s="3393"/>
      <c r="V58" s="3395"/>
      <c r="W58" s="3395"/>
      <c r="X58" s="3395"/>
      <c r="Y58" s="3402" t="str">
        <f>Z57&amp;"-"&amp;AB57</f>
        <v>-</v>
      </c>
      <c r="Z58" s="3403"/>
      <c r="AA58" s="2862"/>
      <c r="AB58" s="3403"/>
      <c r="AC58" s="2862"/>
      <c r="AD58" s="3395"/>
      <c r="AE58" s="3395"/>
      <c r="AF58" s="3395"/>
      <c r="AG58" s="3402" t="str">
        <f>AH57&amp;"-"&amp;AJ57</f>
        <v>46023.44142361111-46203.44207175926</v>
      </c>
      <c r="AH58" s="3403"/>
      <c r="AI58" s="2862"/>
      <c r="AJ58" s="3403"/>
      <c r="AK58" s="2862"/>
      <c r="AL58" s="3395"/>
      <c r="AM58" s="3404"/>
      <c r="AN58" s="3398"/>
      <c r="AO58" s="3399"/>
      <c r="AP58" s="3399" t="str">
        <f>IF(T58="","",T58)</f>
        <v/>
      </c>
      <c r="AQ58" s="3399"/>
      <c r="AR58" s="3399"/>
    </row>
    <row customHeight="1" ht="14.25">
      <c r="A59" s="3383"/>
      <c r="B59" s="3383"/>
      <c r="C59" s="3383"/>
      <c r="D59" s="3383"/>
      <c r="E59" s="3384"/>
      <c r="F59" s="3384"/>
      <c r="G59" s="3384"/>
      <c r="H59" s="3384"/>
      <c r="I59" s="3385"/>
      <c r="J59" s="3385"/>
      <c r="K59" s="3386" t="str">
        <f>J48&amp;".6"</f>
        <v>1.1.1.1.1.1.6</v>
      </c>
      <c r="L59" s="3387" t="s">
        <v>402</v>
      </c>
      <c r="M59" s="3388"/>
      <c r="N59" s="3388"/>
      <c r="O59" s="3388"/>
      <c r="P59" s="3389"/>
      <c r="Q59" s="3389"/>
      <c r="R59" s="3390" t="s">
        <v>441</v>
      </c>
      <c r="S59" s="3391" t="str">
        <f>$K59</f>
        <v>1.1.1.1.1.1.6</v>
      </c>
      <c r="T59" s="3392" t="s">
        <v>440</v>
      </c>
      <c r="U59" s="3393"/>
      <c r="V59" s="3394"/>
      <c r="W59" s="3395"/>
      <c r="X59" s="3394"/>
      <c r="Y59" s="3396"/>
      <c r="Z59" s="3381"/>
      <c r="AA59" s="2862" t="s">
        <v>66</v>
      </c>
      <c r="AB59" s="3381"/>
      <c r="AC59" s="2862" t="s">
        <v>66</v>
      </c>
      <c r="AD59" s="3394">
        <v>2066.39</v>
      </c>
      <c r="AE59" s="3395"/>
      <c r="AF59" s="3394">
        <v>0</v>
      </c>
      <c r="AG59" s="3396">
        <v>0</v>
      </c>
      <c r="AH59" s="3381">
        <v>46204.441655092596</v>
      </c>
      <c r="AI59" s="2862" t="s">
        <v>66</v>
      </c>
      <c r="AJ59" s="3381">
        <v>46387.44195601852</v>
      </c>
      <c r="AK59" s="2862" t="s">
        <v>66</v>
      </c>
      <c r="AL59" s="3395"/>
      <c r="AM59" s="3397" t="s">
        <v>403</v>
      </c>
      <c r="AN59" s="3398">
        <f>STRCHECKDATE(V60:AL60)</f>
      </c>
      <c r="AO59" s="3399"/>
      <c r="AP59" s="3399" t="str">
        <f>IF(T59="","",T59)</f>
        <v>вода</v>
      </c>
      <c r="AQ59" s="3399"/>
      <c r="AR59" s="3399"/>
    </row>
    <row customHeight="1" ht="14.25" hidden="1">
      <c r="A60" s="3383"/>
      <c r="B60" s="3383"/>
      <c r="C60" s="3383"/>
      <c r="D60" s="3383"/>
      <c r="E60" s="3384"/>
      <c r="F60" s="3384"/>
      <c r="G60" s="3384"/>
      <c r="H60" s="3384"/>
      <c r="I60" s="3385"/>
      <c r="J60" s="3385"/>
      <c r="K60" s="3386" t="str">
        <f>J48&amp;".5"</f>
        <v>1.1.1.1.1.1.5</v>
      </c>
      <c r="L60" s="3387"/>
      <c r="M60" s="3388"/>
      <c r="N60" s="3388"/>
      <c r="O60" s="3388"/>
      <c r="P60" s="3389"/>
      <c r="Q60" s="3389"/>
      <c r="R60" s="3400"/>
      <c r="S60" s="3401"/>
      <c r="T60" s="3393"/>
      <c r="U60" s="3393"/>
      <c r="V60" s="3395"/>
      <c r="W60" s="3395"/>
      <c r="X60" s="3395"/>
      <c r="Y60" s="3402" t="str">
        <f>Z59&amp;"-"&amp;AB59</f>
        <v>-</v>
      </c>
      <c r="Z60" s="3403"/>
      <c r="AA60" s="2862"/>
      <c r="AB60" s="3403"/>
      <c r="AC60" s="2862"/>
      <c r="AD60" s="3395"/>
      <c r="AE60" s="3395"/>
      <c r="AF60" s="3395"/>
      <c r="AG60" s="3402" t="str">
        <f>AH59&amp;"-"&amp;AJ59</f>
        <v>46204.441655092596-46387.44195601852</v>
      </c>
      <c r="AH60" s="3403"/>
      <c r="AI60" s="2862"/>
      <c r="AJ60" s="3403"/>
      <c r="AK60" s="2862"/>
      <c r="AL60" s="3395"/>
      <c r="AM60" s="3404"/>
      <c r="AN60" s="3398"/>
      <c r="AO60" s="3399"/>
      <c r="AP60" s="3399" t="str">
        <f>IF(T60="","",T60)</f>
        <v/>
      </c>
      <c r="AQ60" s="3399"/>
      <c r="AR60" s="3399"/>
    </row>
    <row customHeight="1" ht="11.25">
      <c r="A61" s="1393" t="s">
        <v>163</v>
      </c>
      <c r="B61" s="1393" t="s">
        <v>164</v>
      </c>
      <c r="C61" s="1393" t="s">
        <v>165</v>
      </c>
      <c r="D61" s="1393" t="s">
        <v>166</v>
      </c>
      <c r="E61" s="2108"/>
      <c r="F61" s="2108"/>
      <c r="G61" s="2108"/>
      <c r="H61" s="2108"/>
      <c r="I61" s="2110"/>
      <c r="J61" s="2109"/>
      <c r="K61" s="1393"/>
      <c r="L61" s="1394"/>
      <c r="P61" s="2111"/>
      <c r="Q61" s="2111"/>
      <c r="R61" s="352"/>
      <c r="S61" s="1308"/>
      <c r="T61" s="276" t="s">
        <v>404</v>
      </c>
      <c r="U61" s="367"/>
      <c r="V61" s="367"/>
      <c r="W61" s="367"/>
      <c r="X61" s="367"/>
      <c r="Y61" s="367"/>
      <c r="Z61" s="367"/>
      <c r="AA61" s="367"/>
      <c r="AB61" s="367"/>
      <c r="AC61" s="367"/>
      <c r="AD61" s="367"/>
      <c r="AE61" s="367"/>
      <c r="AF61" s="367"/>
      <c r="AG61" s="367"/>
      <c r="AH61" s="367"/>
      <c r="AI61" s="367"/>
      <c r="AJ61" s="367"/>
      <c r="AK61" s="367"/>
      <c r="AL61" s="319"/>
      <c r="AM61" s="2139"/>
      <c r="AO61" s="506"/>
      <c r="AP61" s="506" t="str">
        <f>IF(T61="","",T61)</f>
        <v>Добавить вид теплоносителя (параметры теплоносителя)</v>
      </c>
      <c r="AQ61" s="506"/>
      <c r="AR61" s="506"/>
    </row>
    <row customHeight="1" ht="11.25">
      <c r="A62" s="1393" t="s">
        <v>163</v>
      </c>
      <c r="B62" s="1393" t="s">
        <v>164</v>
      </c>
      <c r="C62" s="1393" t="s">
        <v>165</v>
      </c>
      <c r="D62" s="1393" t="s">
        <v>166</v>
      </c>
      <c r="E62" s="2108"/>
      <c r="F62" s="2108"/>
      <c r="G62" s="2108"/>
      <c r="H62" s="2108"/>
      <c r="I62" s="2109"/>
      <c r="J62" s="1393"/>
      <c r="K62" s="1393"/>
      <c r="L62" s="1394"/>
      <c r="P62" s="2111"/>
      <c r="Q62" s="1361"/>
      <c r="R62" s="352"/>
      <c r="S62" s="1308"/>
      <c r="T62" s="275" t="s">
        <v>405</v>
      </c>
      <c r="U62" s="367"/>
      <c r="V62" s="367"/>
      <c r="W62" s="367"/>
      <c r="X62" s="367"/>
      <c r="Y62" s="367"/>
      <c r="Z62" s="367"/>
      <c r="AA62" s="367"/>
      <c r="AB62" s="367"/>
      <c r="AC62" s="366"/>
      <c r="AD62" s="367"/>
      <c r="AE62" s="367"/>
      <c r="AF62" s="367"/>
      <c r="AG62" s="367"/>
      <c r="AH62" s="367"/>
      <c r="AI62" s="367"/>
      <c r="AJ62" s="367"/>
      <c r="AK62" s="366"/>
      <c r="AL62" s="367"/>
      <c r="AM62" s="291"/>
      <c r="AO62" s="506"/>
      <c r="AP62" s="506" t="str">
        <f>IF(T62="","",T62)</f>
        <v>Добавить группу потребителей</v>
      </c>
      <c r="AQ62" s="506"/>
      <c r="AR62" s="506"/>
    </row>
    <row customHeight="1" ht="14.25">
      <c r="A63" s="1393" t="s">
        <v>163</v>
      </c>
      <c r="B63" s="1393" t="s">
        <v>164</v>
      </c>
      <c r="C63" s="1393" t="s">
        <v>165</v>
      </c>
      <c r="D63" s="1393" t="s">
        <v>166</v>
      </c>
      <c r="E63" s="2108"/>
      <c r="F63" s="2108"/>
      <c r="G63" s="2108"/>
      <c r="H63" s="2107"/>
      <c r="I63" s="1393"/>
      <c r="J63" s="1393"/>
      <c r="K63" s="1393"/>
      <c r="L63" s="1394"/>
      <c r="M63" s="1395"/>
      <c r="N63" s="1395"/>
      <c r="O63" s="543"/>
      <c r="P63" s="356"/>
      <c r="Q63" s="376"/>
      <c r="R63" s="351"/>
      <c r="S63" s="1308"/>
      <c r="T63" s="364" t="s">
        <v>406</v>
      </c>
      <c r="U63" s="367"/>
      <c r="V63" s="367"/>
      <c r="W63" s="367"/>
      <c r="X63" s="367"/>
      <c r="Y63" s="367"/>
      <c r="Z63" s="367"/>
      <c r="AA63" s="367"/>
      <c r="AB63" s="367"/>
      <c r="AC63" s="366"/>
      <c r="AD63" s="367"/>
      <c r="AE63" s="367"/>
      <c r="AF63" s="367"/>
      <c r="AG63" s="367"/>
      <c r="AH63" s="367"/>
      <c r="AI63" s="367"/>
      <c r="AJ63" s="367"/>
      <c r="AK63" s="366"/>
      <c r="AL63" s="367"/>
      <c r="AM63" s="291"/>
      <c r="AO63" s="506"/>
      <c r="AP63" s="506" t="str">
        <f>IF(T63="","",T63)</f>
        <v>Добавить схему подключения</v>
      </c>
      <c r="AQ63" s="506"/>
      <c r="AR63" s="506"/>
    </row>
    <row s="3274" customFormat="1" customHeight="1" ht="0.75">
      <c r="A64" s="1373" t="s">
        <v>163</v>
      </c>
      <c r="B64" s="1373" t="s">
        <v>164</v>
      </c>
      <c r="C64" s="1373" t="s">
        <v>165</v>
      </c>
      <c r="D64" s="1344"/>
      <c r="E64" s="2108"/>
      <c r="F64" s="2108"/>
      <c r="G64" s="2107"/>
      <c r="H64" s="1344"/>
      <c r="I64" s="1344"/>
      <c r="J64" s="1344"/>
      <c r="K64" s="1344"/>
      <c r="L64" s="1369"/>
      <c r="M64" s="1345"/>
      <c r="N64" s="1345"/>
      <c r="P64" s="1346"/>
      <c r="Q64" s="1347"/>
      <c r="R64" s="1346"/>
      <c r="S64" s="1352"/>
      <c r="T64" s="1355" t="s">
        <v>167</v>
      </c>
      <c r="U64" s="1354"/>
      <c r="V64" s="1354"/>
      <c r="W64" s="1354"/>
      <c r="X64" s="1354"/>
      <c r="Y64" s="1354"/>
      <c r="Z64" s="1354"/>
      <c r="AA64" s="1354"/>
      <c r="AB64" s="1354"/>
      <c r="AC64" s="1354"/>
      <c r="AD64" s="1354"/>
      <c r="AE64" s="1354"/>
      <c r="AF64" s="1354"/>
      <c r="AG64" s="1354"/>
      <c r="AH64" s="1354"/>
      <c r="AI64" s="1354"/>
      <c r="AJ64" s="1354"/>
      <c r="AK64" s="1354"/>
      <c r="AL64" s="1354"/>
      <c r="AM64" s="1354"/>
      <c r="AO64" s="795"/>
      <c r="AP64" s="795" t="str">
        <f>IF(T64="","",T64)</f>
        <v>Добавить источник для дифференциации</v>
      </c>
      <c r="AQ64" s="795"/>
      <c r="AR64" s="795"/>
    </row>
    <row s="3274" customFormat="1" customHeight="1" ht="0.75">
      <c r="A65" s="1373" t="s">
        <v>163</v>
      </c>
      <c r="B65" s="1373" t="s">
        <v>164</v>
      </c>
      <c r="C65" s="1344"/>
      <c r="D65" s="1344"/>
      <c r="E65" s="2108"/>
      <c r="F65" s="2107"/>
      <c r="G65" s="1344"/>
      <c r="H65" s="1344"/>
      <c r="I65" s="1344"/>
      <c r="J65" s="1344"/>
      <c r="K65" s="1344"/>
      <c r="L65" s="1369"/>
      <c r="M65" s="1351"/>
      <c r="N65" s="1351"/>
      <c r="P65" s="1346"/>
      <c r="Q65" s="1347"/>
      <c r="R65" s="1346"/>
      <c r="S65" s="1352"/>
      <c r="T65" s="1355" t="s">
        <v>168</v>
      </c>
      <c r="U65" s="1354"/>
      <c r="V65" s="1354"/>
      <c r="W65" s="1354"/>
      <c r="X65" s="1354"/>
      <c r="Y65" s="1354"/>
      <c r="Z65" s="1354"/>
      <c r="AA65" s="1354"/>
      <c r="AB65" s="1354"/>
      <c r="AC65" s="1354"/>
      <c r="AD65" s="1354"/>
      <c r="AE65" s="1354"/>
      <c r="AF65" s="1354"/>
      <c r="AG65" s="1354"/>
      <c r="AH65" s="1354"/>
      <c r="AI65" s="1354"/>
      <c r="AJ65" s="1354"/>
      <c r="AK65" s="1354"/>
      <c r="AL65" s="1354"/>
      <c r="AM65" s="1354"/>
      <c r="AO65" s="795"/>
      <c r="AP65" s="795" t="str">
        <f>IF(T65="","",T65)</f>
        <v>Добавить централизованную систему для дифференциации</v>
      </c>
      <c r="AQ65" s="795"/>
      <c r="AR65" s="795"/>
    </row>
    <row s="2613" customFormat="1" customHeight="1" ht="0.75">
      <c r="A66" s="1373" t="s">
        <v>163</v>
      </c>
      <c r="B66" s="1373"/>
      <c r="C66" s="1373"/>
      <c r="D66" s="1373"/>
      <c r="E66" s="2107"/>
      <c r="F66" s="1373"/>
      <c r="G66" s="1373"/>
      <c r="H66" s="1373"/>
      <c r="I66" s="1373"/>
      <c r="J66" s="1373"/>
      <c r="K66" s="1373"/>
      <c r="L66" s="1376"/>
      <c r="M66" s="1351"/>
      <c r="N66" s="1351"/>
      <c r="O66" s="524"/>
      <c r="P66" s="385"/>
      <c r="Q66" s="1374"/>
      <c r="R66" s="385"/>
      <c r="S66" s="1352"/>
      <c r="T66" s="1355" t="s">
        <v>169</v>
      </c>
      <c r="U66" s="1354"/>
      <c r="V66" s="1354"/>
      <c r="W66" s="1354"/>
      <c r="X66" s="1354"/>
      <c r="Y66" s="1354"/>
      <c r="Z66" s="1354"/>
      <c r="AA66" s="1354"/>
      <c r="AB66" s="1354"/>
      <c r="AC66" s="1354"/>
      <c r="AD66" s="1354"/>
      <c r="AE66" s="1354"/>
      <c r="AF66" s="1354"/>
      <c r="AG66" s="1354"/>
      <c r="AH66" s="1354"/>
      <c r="AI66" s="1354"/>
      <c r="AJ66" s="1354"/>
      <c r="AK66" s="1354"/>
      <c r="AL66" s="1354"/>
      <c r="AM66" s="1354"/>
      <c r="AO66" s="506"/>
      <c r="AP66" s="506" t="str">
        <f>IF(T66="","",T66)</f>
        <v>Добавить территорию для дифференциации</v>
      </c>
      <c r="AQ66" s="506"/>
      <c r="AR66" s="506"/>
    </row>
    <row s="3274" customFormat="1" customHeight="1" ht="0.75">
      <c r="A67" s="1344"/>
      <c r="B67" s="1344"/>
      <c r="C67" s="1344"/>
      <c r="D67" s="1344"/>
      <c r="E67" s="1373"/>
      <c r="F67" s="1344"/>
      <c r="G67" s="1344"/>
      <c r="H67" s="1344"/>
      <c r="I67" s="1344"/>
      <c r="J67" s="1344"/>
      <c r="K67" s="1344"/>
      <c r="L67" s="1369"/>
      <c r="M67" s="1351"/>
      <c r="N67" s="1351"/>
      <c r="P67" s="1346"/>
      <c r="Q67" s="1347"/>
      <c r="R67" s="1346"/>
      <c r="S67" s="1352"/>
      <c r="T67" s="1355" t="s">
        <v>170</v>
      </c>
      <c r="U67" s="1354"/>
      <c r="V67" s="1354"/>
      <c r="W67" s="1354"/>
      <c r="X67" s="1354"/>
      <c r="Y67" s="1354"/>
      <c r="Z67" s="1354"/>
      <c r="AA67" s="1354"/>
      <c r="AB67" s="1354"/>
      <c r="AC67" s="1354"/>
      <c r="AD67" s="1354"/>
      <c r="AE67" s="1354"/>
      <c r="AF67" s="1354"/>
      <c r="AG67" s="1354"/>
      <c r="AH67" s="1354"/>
      <c r="AI67" s="1354"/>
      <c r="AJ67" s="1354"/>
      <c r="AK67" s="1354"/>
      <c r="AL67" s="1354"/>
      <c r="AM67" s="1354"/>
      <c r="AO67" s="795"/>
      <c r="AP67" s="795" t="str">
        <f>IF(T67="","",T67)</f>
        <v>Добавить наименование тарифа</v>
      </c>
      <c r="AQ67" s="795"/>
      <c r="AR67" s="795"/>
    </row>
    <row customHeight="1" ht="11.25">
      <c r="M68" s="1168"/>
      <c r="N68" s="1168"/>
      <c r="O68" s="543"/>
      <c r="P68" s="1163"/>
      <c r="Q68" s="1163"/>
      <c r="R68" s="1163"/>
      <c r="S68" s="1163"/>
      <c r="AN68" s="1163"/>
      <c r="AO68" s="1163"/>
      <c r="AP68" s="1163"/>
      <c r="AQ68" s="1163"/>
      <c r="AR68" s="1163"/>
    </row>
    <row customHeight="1" ht="27">
      <c r="O69" s="543"/>
      <c r="S69" s="1273"/>
      <c r="T69" s="2106"/>
      <c r="U69" s="2106"/>
      <c r="V69" s="2106"/>
      <c r="W69" s="2106"/>
      <c r="X69" s="2106"/>
      <c r="Y69" s="2106"/>
      <c r="Z69" s="2106"/>
      <c r="AA69" s="2106"/>
      <c r="AB69" s="2106"/>
      <c r="AC69" s="2106"/>
      <c r="AD69" s="2106"/>
      <c r="AE69" s="2106"/>
      <c r="AF69" s="2106"/>
      <c r="AG69" s="2106"/>
      <c r="AH69" s="2106"/>
      <c r="AI69" s="2106"/>
      <c r="AJ69" s="2106"/>
      <c r="AK69" s="2106"/>
      <c r="AL69" s="2106"/>
      <c r="AM69" s="2106"/>
    </row>
    <row customHeight="1" ht="62.25">
      <c r="O70" s="543"/>
      <c r="T70" s="2106"/>
      <c r="U70" s="2106"/>
      <c r="V70" s="2106"/>
      <c r="W70" s="2106"/>
      <c r="X70" s="2106"/>
      <c r="Y70" s="2106"/>
      <c r="Z70" s="2106"/>
      <c r="AA70" s="2106"/>
      <c r="AB70" s="2106"/>
      <c r="AC70" s="2106"/>
      <c r="AD70" s="2106"/>
      <c r="AE70" s="2106"/>
      <c r="AF70" s="2106"/>
      <c r="AG70" s="2106"/>
      <c r="AH70" s="2106"/>
      <c r="AI70" s="2106"/>
      <c r="AJ70" s="2106"/>
      <c r="AK70" s="2106"/>
      <c r="AL70" s="2106"/>
      <c r="AM70" s="2106"/>
    </row>
    <row customHeight="1" ht="14.25">
      <c r="O71" s="543"/>
    </row>
    <row customHeight="1" ht="18">
      <c r="O72" s="543"/>
      <c r="S72" s="1273"/>
      <c r="T72" s="2106"/>
      <c r="U72" s="2106"/>
      <c r="V72" s="2106"/>
      <c r="W72" s="2106"/>
      <c r="X72" s="2106"/>
      <c r="Y72" s="2106"/>
      <c r="Z72" s="2106"/>
      <c r="AA72" s="2106"/>
      <c r="AB72" s="2106"/>
      <c r="AC72" s="2106"/>
      <c r="AD72" s="2106"/>
      <c r="AE72" s="2106"/>
      <c r="AF72" s="2106"/>
      <c r="AG72" s="2106"/>
      <c r="AH72" s="2106"/>
      <c r="AI72" s="2106"/>
      <c r="AJ72" s="2106"/>
      <c r="AK72" s="2106"/>
      <c r="AL72" s="2106"/>
      <c r="AM72" s="2106"/>
    </row>
    <row customHeight="1" ht="18">
      <c r="O73" s="543"/>
      <c r="T73" s="2106"/>
      <c r="U73" s="2106"/>
      <c r="V73" s="2106"/>
      <c r="W73" s="2106"/>
      <c r="X73" s="2106"/>
      <c r="Y73" s="2106"/>
      <c r="Z73" s="2106"/>
      <c r="AA73" s="2106"/>
      <c r="AB73" s="2106"/>
      <c r="AC73" s="2106"/>
      <c r="AD73" s="2106"/>
      <c r="AE73" s="2106"/>
      <c r="AF73" s="2106"/>
      <c r="AG73" s="2106"/>
      <c r="AH73" s="2106"/>
      <c r="AI73" s="2106"/>
      <c r="AJ73" s="2106"/>
      <c r="AK73" s="2106"/>
      <c r="AL73" s="2106"/>
      <c r="AM73" s="2106"/>
    </row>
    <row customHeight="1" ht="27.75">
      <c r="O74" s="543"/>
      <c r="S74" s="1273"/>
      <c r="T74" s="2106"/>
      <c r="U74" s="2106"/>
      <c r="V74" s="2106"/>
      <c r="W74" s="2106"/>
      <c r="X74" s="2106"/>
      <c r="Y74" s="2106"/>
      <c r="Z74" s="2106"/>
      <c r="AA74" s="2106"/>
      <c r="AB74" s="2106"/>
      <c r="AC74" s="2106"/>
      <c r="AD74" s="2106"/>
      <c r="AE74" s="2106"/>
      <c r="AF74" s="2106"/>
      <c r="AG74" s="2106"/>
      <c r="AH74" s="2106"/>
      <c r="AI74" s="2106"/>
      <c r="AJ74" s="2106"/>
      <c r="AK74" s="2106"/>
      <c r="AL74" s="2106"/>
      <c r="AM74" s="2106"/>
    </row>
  </sheetData>
  <sheetProtection formatColumns="0" formatRows="0" autoFilter="0" sort="0" insertRows="0" insertColumns="1" deleteRows="0" deleteColumns="0"/>
  <mergeCells count="157">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66"/>
    <mergeCell ref="V43:AC43"/>
    <mergeCell ref="AD43:AL43"/>
    <mergeCell ref="F44:F65"/>
    <mergeCell ref="V44:AC44"/>
    <mergeCell ref="AD44:AL44"/>
    <mergeCell ref="G45:G64"/>
    <mergeCell ref="V45:AC45"/>
    <mergeCell ref="AD45:AL45"/>
    <mergeCell ref="H46:H63"/>
    <mergeCell ref="V46:AC46"/>
    <mergeCell ref="AD46:AL46"/>
    <mergeCell ref="I47:I62"/>
    <mergeCell ref="P47:P62"/>
    <mergeCell ref="V47:AC47"/>
    <mergeCell ref="AD47:AL47"/>
    <mergeCell ref="T73:AM73"/>
    <mergeCell ref="T74:AM74"/>
    <mergeCell ref="T72:AM72"/>
    <mergeCell ref="AM49:AM61"/>
    <mergeCell ref="T69:AM69"/>
    <mergeCell ref="T70:AM70"/>
    <mergeCell ref="J48:J61"/>
    <mergeCell ref="Q48:Q61"/>
    <mergeCell ref="V48:AC48"/>
    <mergeCell ref="AD48:AL48"/>
    <mergeCell ref="K49:K50"/>
    <mergeCell ref="Z49:Z50"/>
    <mergeCell ref="AA49:AA50"/>
    <mergeCell ref="AB49:AB50"/>
    <mergeCell ref="AC49:AC50"/>
    <mergeCell ref="AH49:AH50"/>
    <mergeCell ref="AI49:AI50"/>
    <mergeCell ref="AJ49:AJ50"/>
    <mergeCell ref="AK49:AK50"/>
    <mergeCell ref="K51:K52"/>
    <mergeCell ref="Z51:Z52"/>
    <mergeCell ref="AA51:AA52"/>
    <mergeCell ref="AB51:AB52"/>
    <mergeCell ref="AC51:AC52"/>
    <mergeCell ref="AH51:AH52"/>
    <mergeCell ref="AI51:AI52"/>
    <mergeCell ref="AJ51:AJ52"/>
    <mergeCell ref="AK51:AK52"/>
    <mergeCell ref="K53:K54"/>
    <mergeCell ref="Z53:Z54"/>
    <mergeCell ref="AA53:AA54"/>
    <mergeCell ref="AB53:AB54"/>
    <mergeCell ref="AC53:AC54"/>
    <mergeCell ref="AH53:AH54"/>
    <mergeCell ref="AI53:AI54"/>
    <mergeCell ref="AJ53:AJ54"/>
    <mergeCell ref="AK53:AK54"/>
    <mergeCell ref="K55:K56"/>
    <mergeCell ref="Z55:Z56"/>
    <mergeCell ref="AA55:AA56"/>
    <mergeCell ref="AB55:AB56"/>
    <mergeCell ref="AC55:AC56"/>
    <mergeCell ref="AH55:AH56"/>
    <mergeCell ref="AI55:AI56"/>
    <mergeCell ref="AJ55:AJ56"/>
    <mergeCell ref="AK55:AK56"/>
    <mergeCell ref="K57:K58"/>
    <mergeCell ref="Z57:Z58"/>
    <mergeCell ref="AA57:AA58"/>
    <mergeCell ref="AB57:AB58"/>
    <mergeCell ref="AC57:AC58"/>
    <mergeCell ref="AH57:AH58"/>
    <mergeCell ref="AI57:AI58"/>
    <mergeCell ref="AJ57:AJ58"/>
    <mergeCell ref="AK57:AK58"/>
    <mergeCell ref="K59:K60"/>
    <mergeCell ref="Z59:Z60"/>
    <mergeCell ref="AA59:AA60"/>
    <mergeCell ref="AB59:AB60"/>
    <mergeCell ref="AC59:AC60"/>
    <mergeCell ref="AH59:AH60"/>
    <mergeCell ref="AI59:AI60"/>
    <mergeCell ref="AJ59:AJ60"/>
    <mergeCell ref="AK59:AK60"/>
  </mergeCells>
  <dataValidations count="8">
    <dataValidation type="list" allowBlank="1" showInputMessage="1" errorTitle="Ошибка" error="Выберите значение из списка" prompt="Выберите значение из списка" sqref="V983098:AL983098 V65594:AL65594 V131130:AL131130 V196666:AL196666 V262202:AL262202 V327738:AL327738 V393274:AL393274 V458810:AL458810 V524346:AL524346 V589882:AL589882 V655418:AL655418 V720954:AL720954 V786490:AL786490 V852026:AL852026 V917562:AL917562">
      <formula1>kind_of_cons</formula1>
    </dataValidation>
    <dataValidation allowBlank="1" sqref="S131133:AM131139 S196669:AM196675 S262205:AM262211 S327741:AM327747 S393277:AM393283 S458813:AM458819 S524349:AM524355 S589885:AM589891 S655421:AM655427 S720957:AM720963 S786493:AM786499 S852029:AM852035 S917565:AM917571 S983101:AM983107 S65597:AM65603"/>
    <dataValidation type="list" allowBlank="1" showInputMessage="1" showErrorMessage="1" errorTitle="Ошибка" error="Выберите значение из списка" sqref="V983097:W983097 V65593:W65593 V131129:W131129 V196665:W196665 V262201:W262201 V327737:W327737 V393273:W393273 V458809:W458809 V524345:W524345 V589881:W589881 V655417:W655417 V720953:W720953 V786489:W786489 V852025:W852025 V917561:W917561 AD983097:AE983097 AD65593:AE65593 AD131129:AE131129 AD196665:AE196665 AD262201:AE262201 AD327737:AE327737 AD393273:AE393273 AD458809:AE458809 AD524345:AE524345 AD589881:AE589881 AD655417:AE655417 AD720953:AE720953 AD786489:AE786489 AD852025:AE852025 AD917561:AE917561">
      <formula1>kind_of_scheme_in</formula1>
    </dataValidation>
    <dataValidation type="textLength" operator="lessThanOrEqual" allowBlank="1" showInputMessage="1" showErrorMessage="1" errorTitle="Ошибка" error="Допускается ввод не более 900 символов!" sqref="AM65589:AM65596 AM131125:AM131132 AM196661:AM196668 AM262197:AM262204 AM327733:AM327740 AM393269:AM393276 AM458805:AM458812 AM524341:AM524348 AM589877:AM589884 AM655413:AM655420 AM720949:AM720956 AM786485:AM786492 AM852021:AM852028 AM917557:AM917564 AM983093:AM983100">
      <formula1>900</formula1>
    </dataValidation>
    <dataValidation type="list" allowBlank="1" showInputMessage="1" showErrorMessage="1" errorTitle="Ошибка" error="Выберите значение из списка" sqref="T65595 T131131 T196667 T262203 T327739 T393275 T458811 T524347 T589883 T655419 T720955 T786491 T852027 T917563 T98309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5 Z131131 Z196667 Z262203 Z327739 Z393275 Z458811 Z524347 Z589883 Z655419 Z720955 Z786491 Z852027 Z917563 Z983099 AB65595 AB131131 AB196667 AB262203 AB327739 AB393275 AB458811 AB524347 AB589883 AB655419 AB720955 AB786491 AB852027 AB917563 AB983099 Z8 AH65595 AH131131 AH196667 AH262203 AH327739 AH393275 AH458811 AH524347 AH589883 AH655419 AH720955 AH786491 AH852027 AH917563 AH983099 AJ65595 AJ131131 AJ196667 AJ262203 AJ327739 AJ393275 AJ458811 AJ524347 AJ589883 AJ655419 AJ720955 AJ786491 AJ852027 AJ917563 AJ983099 AJ49 AH49 AH8 AJ8 AB8 AH17 AJ17 Z49 AB49 Z51 AB51 AH51 AJ51 Z53 AB53 AH53 AJ53 Z55 AB55 AH55 AJ55 Z57 AB57 AH57 AJ57 Z59 AB59 AH59 AJ59"/>
    <dataValidation allowBlank="1" showInputMessage="1" showErrorMessage="1" prompt="Для выбора выполните двойной щелчок левой клавиши мыши по соответствующей ячейке." sqref="AA65595 AA131131 AA196667 AA262203 AA327739 AA393275 AA458811 AA524347 AA589883 AA655419 AA720955 AA786491 AA852027 AA917563 AA983099 AC131131 AC458811 AC196667 AC262203 AC327739 AC393275 AC524347 AC589883 AC655419 AC720955 AC786491 AC852027 AC917563 AC983099 AC65595 AI65595 AI131131 AI196667 AI262203 AI327739 AI393275 AI458811 AI524347 AI589883 AI655419 AI720955 AI786491 AI852027 AI917563 AI983099 AK327739 AK393275 AK49 AK524347 AK8 AK589883 AK655419 AK17 AK720955 AK786491 AK852027 AK917563 AK983099 AK65595 AK131131 AI49 AK458811 AI8 AC8 AA8 AI17 AK196667 AA49 AC49 AK262203 AA51 AC51 AI51 AK51 AA53 AC53 AI53 AK53 AA55 AC55 AI55 AK55 AA57 AC57 AI57 AK57 AA59 AC59 AI59 AK59"/>
    <dataValidation allowBlank="1" promptTitle="checkPeriodRange" sqref="Y65596 Y131132 Y196668 Y262204 Y327740 Y393276 Y458812 Y524348 Y589884 Y655420 Y720956 Y786492 Y852028 Y917564 Y983100 Y9 AG65596 AG131132 AG196668 AG262204 AG327740 AG393276 AG458812 AG524348 AG589884 AG655420 AG720956 AG786492 AG852028 AG917564 AG983100 AG9 AG50 AG52 AG54 AG56 AG58 AG60 AG18 Y50 Y52 Y54 Y56 Y58 Y6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89F1B-55EE-686A-DC39-855EE371CF7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2" width="3.7109375" customWidth="1"/>
    <col min="19" max="19" style="3373" width="12.7109375" customWidth="1"/>
    <col min="20" max="20" style="2941" width="32.00390625" customWidth="1"/>
    <col min="21" max="21" style="2941" width="0.7109375" hidden="1" customWidth="1"/>
    <col min="22" max="22" style="2941" width="1.7109375" hidden="1" customWidth="1"/>
    <col min="23" max="23" style="2941" width="24.7109375" hidden="1" customWidth="1"/>
    <col min="24" max="25" style="2941" width="0.14062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0.140625" customWidth="1"/>
    <col min="31" max="31" style="2941" width="24.7109375" customWidth="1"/>
    <col min="32" max="33" style="2941" width="0.140625" customWidth="1"/>
    <col min="34" max="34" style="2941" width="11.7109375" customWidth="1"/>
    <col min="35" max="35" style="2941" width="3.7109375" customWidth="1"/>
    <col min="36" max="36" style="2941" width="11.7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396</v>
      </c>
      <c r="M6" s="543"/>
      <c r="P6" s="2111">
        <v>1</v>
      </c>
      <c r="Q6" s="1361"/>
      <c r="R6" s="352"/>
      <c r="S6" s="1366">
        <f>$I6</f>
      </c>
      <c r="T6" s="273" t="s">
        <v>397</v>
      </c>
      <c r="U6" s="288"/>
      <c r="V6" s="2095"/>
      <c r="W6" s="2096"/>
      <c r="X6" s="2096"/>
      <c r="Y6" s="2096"/>
      <c r="Z6" s="2096"/>
      <c r="AA6" s="2096"/>
      <c r="AB6" s="2096"/>
      <c r="AC6" s="2097"/>
      <c r="AD6" s="2095"/>
      <c r="AE6" s="2096"/>
      <c r="AF6" s="2096"/>
      <c r="AG6" s="2096"/>
      <c r="AH6" s="2096"/>
      <c r="AI6" s="2096"/>
      <c r="AJ6" s="2096"/>
      <c r="AK6" s="2096"/>
      <c r="AL6" s="2097"/>
      <c r="AM6" s="1286" t="s">
        <v>398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66">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66">
        <f>$K8</f>
      </c>
      <c r="T8" s="1377"/>
      <c r="U8" s="288"/>
      <c r="V8" s="320"/>
      <c r="W8" s="757"/>
      <c r="X8" s="320"/>
      <c r="Y8" s="390"/>
      <c r="Z8" s="2112"/>
      <c r="AA8" s="1981" t="s">
        <v>66</v>
      </c>
      <c r="AB8" s="2112"/>
      <c r="AC8" s="1981" t="s">
        <v>66</v>
      </c>
      <c r="AD8" s="320"/>
      <c r="AE8" s="757"/>
      <c r="AF8" s="320"/>
      <c r="AG8" s="390"/>
      <c r="AH8" s="2112"/>
      <c r="AI8" s="1981" t="s">
        <v>66</v>
      </c>
      <c r="AJ8" s="2112"/>
      <c r="AK8" s="1981" t="s">
        <v>66</v>
      </c>
      <c r="AL8" s="320"/>
      <c r="AM8" s="2137" t="s">
        <v>403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33.7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46"/>
      <c r="Y39" s="2146"/>
      <c r="Z39" s="2127"/>
      <c r="AA39" s="2127"/>
      <c r="AB39" s="2128"/>
      <c r="AC39" s="2129" t="s">
        <v>420</v>
      </c>
      <c r="AD39" s="2126" t="s">
        <v>419</v>
      </c>
      <c r="AE39" s="2127"/>
      <c r="AF39" s="2146"/>
      <c r="AG39" s="2146"/>
      <c r="AH39" s="2127"/>
      <c r="AI39" s="2127"/>
      <c r="AJ39" s="2128"/>
      <c r="AK39" s="2129" t="s">
        <v>421</v>
      </c>
      <c r="AL39" s="2132" t="s">
        <v>422</v>
      </c>
      <c r="AM39" s="1971"/>
    </row>
    <row customHeight="1" ht="23.25">
      <c r="Q40" s="377"/>
      <c r="R40" s="377"/>
      <c r="S40" s="2125"/>
      <c r="T40" s="2062"/>
      <c r="U40" s="1038"/>
      <c r="V40" s="2142" t="s">
        <v>423</v>
      </c>
      <c r="W40" s="2144" t="s">
        <v>424</v>
      </c>
      <c r="X40" s="1406" t="s">
        <v>425</v>
      </c>
      <c r="Y40" s="1406"/>
      <c r="Z40" s="2119" t="s">
        <v>426</v>
      </c>
      <c r="AA40" s="2119"/>
      <c r="AB40" s="2120"/>
      <c r="AC40" s="2130"/>
      <c r="AD40" s="2142" t="s">
        <v>423</v>
      </c>
      <c r="AE40" s="2144" t="s">
        <v>424</v>
      </c>
      <c r="AF40" s="1406" t="s">
        <v>425</v>
      </c>
      <c r="AG40" s="1406"/>
      <c r="AH40" s="2119" t="s">
        <v>426</v>
      </c>
      <c r="AI40" s="2119"/>
      <c r="AJ40" s="2120"/>
      <c r="AK40" s="2130"/>
      <c r="AL40" s="2133"/>
      <c r="AM40" s="1971"/>
    </row>
    <row s="3410" customFormat="1" customHeight="1" ht="23.2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M41" s="1392"/>
      <c r="N41" s="1392"/>
      <c r="O41" s="1392"/>
      <c r="P41" s="1358"/>
      <c r="Q41" s="377"/>
      <c r="R41" s="377"/>
      <c r="S41" s="2125"/>
      <c r="T41" s="2062"/>
      <c r="U41" s="290"/>
      <c r="V41" s="2143"/>
      <c r="W41" s="2145"/>
      <c r="X41" s="1403" t="s">
        <v>434</v>
      </c>
      <c r="Y41" s="1403" t="s">
        <v>435</v>
      </c>
      <c r="Z41" s="1364" t="s">
        <v>436</v>
      </c>
      <c r="AA41" s="2121" t="s">
        <v>437</v>
      </c>
      <c r="AB41" s="2122"/>
      <c r="AC41" s="2131"/>
      <c r="AD41" s="2143"/>
      <c r="AE41" s="2145"/>
      <c r="AF41" s="1403" t="s">
        <v>434</v>
      </c>
      <c r="AG41" s="1403" t="s">
        <v>435</v>
      </c>
      <c r="AH41" s="1364" t="s">
        <v>436</v>
      </c>
      <c r="AI41" s="2121" t="s">
        <v>437</v>
      </c>
      <c r="AJ41" s="2122"/>
      <c r="AK41" s="2131"/>
      <c r="AL41" s="2134"/>
      <c r="AM41" s="1971"/>
      <c r="AN41" s="517"/>
      <c r="AO41" s="506"/>
      <c r="AP41" s="506"/>
      <c r="AQ41" s="506"/>
      <c r="AR41" s="506"/>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197</v>
      </c>
      <c r="B44" s="1393" t="s">
        <v>198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197</v>
      </c>
      <c r="B45" s="1393" t="s">
        <v>198</v>
      </c>
      <c r="C45" s="1393" t="s">
        <v>199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1">
      <c r="A46" s="1393" t="s">
        <v>197</v>
      </c>
      <c r="B46" s="1393" t="s">
        <v>198</v>
      </c>
      <c r="C46" s="1393" t="s">
        <v>199</v>
      </c>
      <c r="D46" s="1393" t="s">
        <v>200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395</v>
      </c>
      <c r="AO46" s="506"/>
      <c r="AP46" s="506" t="str">
        <f>IF(T46="","",T46)</f>
        <v>Источник тепловой энергии  </v>
      </c>
      <c r="AQ46" s="506"/>
      <c r="AR46" s="506"/>
    </row>
    <row customHeight="1" ht="47.25">
      <c r="A47" s="1393" t="s">
        <v>197</v>
      </c>
      <c r="B47" s="1393" t="s">
        <v>198</v>
      </c>
      <c r="C47" s="1393" t="s">
        <v>199</v>
      </c>
      <c r="D47" s="1393" t="s">
        <v>200</v>
      </c>
      <c r="E47" s="2108"/>
      <c r="F47" s="2108"/>
      <c r="G47" s="2108"/>
      <c r="H47" s="2108"/>
      <c r="I47" s="2109" t="str">
        <f>S46&amp;".1"</f>
        <v>....1</v>
      </c>
      <c r="J47" s="1393"/>
      <c r="K47" s="1393"/>
      <c r="L47" s="1394" t="s">
        <v>396</v>
      </c>
      <c r="P47" s="2111">
        <v>1</v>
      </c>
      <c r="Q47" s="1361"/>
      <c r="R47" s="352"/>
      <c r="S47" s="1366" t="str">
        <f>$I47</f>
        <v>....1</v>
      </c>
      <c r="T47" s="273" t="s">
        <v>397</v>
      </c>
      <c r="U47" s="288"/>
      <c r="V47" s="2095"/>
      <c r="W47" s="2096"/>
      <c r="X47" s="2096"/>
      <c r="Y47" s="2096"/>
      <c r="Z47" s="2096"/>
      <c r="AA47" s="2096"/>
      <c r="AB47" s="2096"/>
      <c r="AC47" s="2097"/>
      <c r="AD47" s="2095"/>
      <c r="AE47" s="2096"/>
      <c r="AF47" s="2096"/>
      <c r="AG47" s="2096"/>
      <c r="AH47" s="2096"/>
      <c r="AI47" s="2096"/>
      <c r="AJ47" s="2096"/>
      <c r="AK47" s="2096"/>
      <c r="AL47" s="2097"/>
      <c r="AM47" s="1286" t="s">
        <v>398</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197</v>
      </c>
      <c r="B48" s="1393" t="s">
        <v>198</v>
      </c>
      <c r="C48" s="1393" t="s">
        <v>199</v>
      </c>
      <c r="D48" s="1393" t="s">
        <v>200</v>
      </c>
      <c r="E48" s="2108"/>
      <c r="F48" s="2108"/>
      <c r="G48" s="2108"/>
      <c r="H48" s="2108"/>
      <c r="I48" s="2110"/>
      <c r="J48" s="2109" t="str">
        <f>I47&amp;".1"</f>
        <v>....1.1</v>
      </c>
      <c r="K48" s="1393"/>
      <c r="L48" s="1394" t="s">
        <v>399</v>
      </c>
      <c r="P48" s="2111"/>
      <c r="Q48" s="2111">
        <v>1</v>
      </c>
      <c r="R48" s="353"/>
      <c r="S48" s="1366" t="str">
        <f>$J48</f>
        <v>....1.1</v>
      </c>
      <c r="T48" s="274" t="s">
        <v>400</v>
      </c>
      <c r="U48" s="288"/>
      <c r="V48" s="2095"/>
      <c r="W48" s="2096"/>
      <c r="X48" s="2096"/>
      <c r="Y48" s="2096"/>
      <c r="Z48" s="2096"/>
      <c r="AA48" s="2096"/>
      <c r="AB48" s="2096"/>
      <c r="AC48" s="2097"/>
      <c r="AD48" s="2095"/>
      <c r="AE48" s="2096"/>
      <c r="AF48" s="2096"/>
      <c r="AG48" s="2096"/>
      <c r="AH48" s="2096"/>
      <c r="AI48" s="2096"/>
      <c r="AJ48" s="2096"/>
      <c r="AK48" s="2096"/>
      <c r="AL48" s="2097"/>
      <c r="AM48" s="1286" t="s">
        <v>401</v>
      </c>
      <c r="AO48" s="506"/>
      <c r="AP48" s="506" t="str">
        <f>IF(T48="","",T48)</f>
        <v>Группа потребителей</v>
      </c>
      <c r="AQ48" s="506"/>
      <c r="AR48" s="506"/>
    </row>
    <row customHeight="1" ht="21">
      <c r="A49" s="1393" t="s">
        <v>197</v>
      </c>
      <c r="B49" s="1393" t="s">
        <v>198</v>
      </c>
      <c r="C49" s="1393" t="s">
        <v>199</v>
      </c>
      <c r="D49" s="1393" t="s">
        <v>200</v>
      </c>
      <c r="E49" s="2108"/>
      <c r="F49" s="2108"/>
      <c r="G49" s="2108"/>
      <c r="H49" s="2108"/>
      <c r="I49" s="2110"/>
      <c r="J49" s="2110"/>
      <c r="K49" s="2109" t="str">
        <f>J48&amp;".1"</f>
        <v>....1.1.1</v>
      </c>
      <c r="L49" s="1394" t="s">
        <v>402</v>
      </c>
      <c r="P49" s="2111"/>
      <c r="Q49" s="2111"/>
      <c r="R49" s="353">
        <v>1</v>
      </c>
      <c r="S49" s="1366" t="str">
        <f>$K49</f>
        <v>....1.1.1</v>
      </c>
      <c r="T49" s="1377"/>
      <c r="U49" s="288"/>
      <c r="V49" s="320"/>
      <c r="W49" s="757"/>
      <c r="X49" s="320"/>
      <c r="Y49" s="390"/>
      <c r="Z49" s="2112"/>
      <c r="AA49" s="1981" t="s">
        <v>66</v>
      </c>
      <c r="AB49" s="2112"/>
      <c r="AC49" s="1981" t="s">
        <v>66</v>
      </c>
      <c r="AD49" s="320"/>
      <c r="AE49" s="757"/>
      <c r="AF49" s="320"/>
      <c r="AG49" s="390"/>
      <c r="AH49" s="2112"/>
      <c r="AI49" s="1981" t="s">
        <v>66</v>
      </c>
      <c r="AJ49" s="2114"/>
      <c r="AK49" s="1981" t="s">
        <v>66</v>
      </c>
      <c r="AL49" s="1378"/>
      <c r="AM49" s="2137" t="s">
        <v>403</v>
      </c>
      <c r="AN49" s="517">
        <f>STRCHECKDATE(V50:AL50)</f>
      </c>
      <c r="AO49" s="506"/>
      <c r="AP49" s="506" t="str">
        <f>IF(T49="","",T49)</f>
        <v/>
      </c>
      <c r="AQ49" s="506"/>
      <c r="AR49" s="506"/>
    </row>
    <row customHeight="1" ht="0.75">
      <c r="A50" s="1393" t="s">
        <v>197</v>
      </c>
      <c r="B50" s="1393" t="s">
        <v>198</v>
      </c>
      <c r="C50" s="1393" t="s">
        <v>199</v>
      </c>
      <c r="D50" s="1393" t="s">
        <v>200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197</v>
      </c>
      <c r="B51" s="1393" t="s">
        <v>198</v>
      </c>
      <c r="C51" s="1393" t="s">
        <v>199</v>
      </c>
      <c r="D51" s="1393" t="s">
        <v>200</v>
      </c>
      <c r="E51" s="2108"/>
      <c r="F51" s="2108"/>
      <c r="G51" s="2108"/>
      <c r="H51" s="2108"/>
      <c r="I51" s="2110"/>
      <c r="J51" s="2109"/>
      <c r="K51" s="1393"/>
      <c r="L51" s="1394"/>
      <c r="P51" s="2111"/>
      <c r="Q51" s="2111"/>
      <c r="R51" s="352"/>
      <c r="S51" s="1308"/>
      <c r="T51" s="276" t="s">
        <v>404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197</v>
      </c>
      <c r="B52" s="1393" t="s">
        <v>198</v>
      </c>
      <c r="C52" s="1393" t="s">
        <v>199</v>
      </c>
      <c r="D52" s="1393" t="s">
        <v>200</v>
      </c>
      <c r="E52" s="2108"/>
      <c r="F52" s="2108"/>
      <c r="G52" s="2108"/>
      <c r="H52" s="2108"/>
      <c r="I52" s="2109"/>
      <c r="J52" s="1393"/>
      <c r="K52" s="1393"/>
      <c r="L52" s="1394"/>
      <c r="P52" s="2111"/>
      <c r="Q52" s="1361"/>
      <c r="R52" s="352"/>
      <c r="S52" s="1308"/>
      <c r="T52" s="275" t="s">
        <v>405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197</v>
      </c>
      <c r="B53" s="1393" t="s">
        <v>198</v>
      </c>
      <c r="C53" s="1393" t="s">
        <v>199</v>
      </c>
      <c r="D53" s="1393" t="s">
        <v>200</v>
      </c>
      <c r="E53" s="2108"/>
      <c r="F53" s="2108"/>
      <c r="G53" s="2108"/>
      <c r="H53" s="2107"/>
      <c r="I53" s="1393"/>
      <c r="J53" s="1393"/>
      <c r="K53" s="1393"/>
      <c r="L53" s="1394"/>
      <c r="M53" s="1395"/>
      <c r="N53" s="1395"/>
      <c r="O53" s="543"/>
      <c r="P53" s="356"/>
      <c r="Q53" s="376"/>
      <c r="R53" s="351"/>
      <c r="S53" s="1308"/>
      <c r="T53" s="364" t="s">
        <v>406</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197</v>
      </c>
      <c r="B54" s="1373" t="s">
        <v>198</v>
      </c>
      <c r="C54" s="1373" t="s">
        <v>199</v>
      </c>
      <c r="D54" s="1344"/>
      <c r="E54" s="2108"/>
      <c r="F54" s="2108"/>
      <c r="G54" s="2107"/>
      <c r="H54" s="1344"/>
      <c r="I54" s="1344"/>
      <c r="J54" s="1344"/>
      <c r="K54" s="1344"/>
      <c r="L54" s="1369"/>
      <c r="M54" s="1345"/>
      <c r="N54" s="1345"/>
      <c r="P54" s="1346"/>
      <c r="Q54" s="1347"/>
      <c r="R54" s="1346"/>
      <c r="S54" s="1352"/>
      <c r="T54" s="1355" t="s">
        <v>167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197</v>
      </c>
      <c r="B55" s="1373" t="s">
        <v>198</v>
      </c>
      <c r="C55" s="1344"/>
      <c r="D55" s="1344"/>
      <c r="E55" s="2108"/>
      <c r="F55" s="2107"/>
      <c r="G55" s="1344"/>
      <c r="H55" s="1344"/>
      <c r="I55" s="1344"/>
      <c r="J55" s="1344"/>
      <c r="K55" s="1344"/>
      <c r="L55" s="1369"/>
      <c r="M55" s="1351"/>
      <c r="N55" s="1351"/>
      <c r="P55" s="1346"/>
      <c r="Q55" s="1347"/>
      <c r="R55" s="1346"/>
      <c r="S55" s="1352"/>
      <c r="T55" s="1355" t="s">
        <v>168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197</v>
      </c>
      <c r="B56" s="1373"/>
      <c r="C56" s="1373"/>
      <c r="D56" s="1373"/>
      <c r="E56" s="2107"/>
      <c r="F56" s="1373"/>
      <c r="G56" s="1373"/>
      <c r="H56" s="1373"/>
      <c r="I56" s="1373"/>
      <c r="J56" s="1373"/>
      <c r="K56" s="1373"/>
      <c r="L56" s="1376"/>
      <c r="M56" s="1351"/>
      <c r="N56" s="1351"/>
      <c r="O56" s="524"/>
      <c r="P56" s="385"/>
      <c r="Q56" s="1374"/>
      <c r="R56" s="385"/>
      <c r="S56" s="1352"/>
      <c r="T56" s="1355" t="s">
        <v>169</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BD039-39B6-16AE-22E6-827A7D77162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1" width="32.00390625" customWidth="1"/>
    <col min="21" max="21" style="2941" width="0.140625" customWidth="1"/>
    <col min="22" max="22" style="2941" width="24.7109375" hidden="1" customWidth="1"/>
    <col min="23" max="23" style="2941" width="0.140625" hidden="1" customWidth="1"/>
    <col min="24" max="25" style="2941" width="24.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24.7109375" customWidth="1"/>
    <col min="31" max="31" style="2941" width="0.140625" customWidth="1"/>
    <col min="32" max="33" style="2941" width="24.7109375" customWidth="1"/>
    <col min="34" max="34" style="2941" width="11.7109375" customWidth="1"/>
    <col min="35" max="35" style="2941" width="3.7109375" customWidth="1"/>
    <col min="36" max="36" style="2941" width="11.7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66">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27"/>
      <c r="Y39" s="2127"/>
      <c r="Z39" s="2127"/>
      <c r="AA39" s="2127"/>
      <c r="AB39" s="2128"/>
      <c r="AC39" s="2129" t="s">
        <v>420</v>
      </c>
      <c r="AD39" s="2126" t="s">
        <v>419</v>
      </c>
      <c r="AE39" s="2127"/>
      <c r="AF39" s="2127"/>
      <c r="AG39" s="2127"/>
      <c r="AH39" s="2127"/>
      <c r="AI39" s="2127"/>
      <c r="AJ39" s="2128"/>
      <c r="AK39" s="2129" t="s">
        <v>421</v>
      </c>
      <c r="AL39" s="2132" t="s">
        <v>422</v>
      </c>
      <c r="AM39" s="1971"/>
    </row>
    <row customHeight="1" ht="33.75">
      <c r="Q40" s="377"/>
      <c r="R40" s="377"/>
      <c r="S40" s="2125"/>
      <c r="T40" s="2062"/>
      <c r="U40" s="1038"/>
      <c r="V40" s="2135" t="s">
        <v>423</v>
      </c>
      <c r="W40" s="2116"/>
      <c r="X40" s="2118" t="s">
        <v>425</v>
      </c>
      <c r="Y40" s="2120"/>
      <c r="Z40" s="2118" t="s">
        <v>426</v>
      </c>
      <c r="AA40" s="2119"/>
      <c r="AB40" s="2120"/>
      <c r="AC40" s="2130"/>
      <c r="AD40" s="2135" t="s">
        <v>423</v>
      </c>
      <c r="AE40" s="2116"/>
      <c r="AF40" s="2118" t="s">
        <v>425</v>
      </c>
      <c r="AG40" s="2120"/>
      <c r="AH40" s="2118" t="s">
        <v>426</v>
      </c>
      <c r="AI40" s="2119"/>
      <c r="AJ40" s="2120"/>
      <c r="AK40" s="2130"/>
      <c r="AL40" s="2133"/>
      <c r="AM40" s="1971"/>
    </row>
    <row customHeight="1" ht="33.7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Q41" s="377"/>
      <c r="R41" s="377"/>
      <c r="S41" s="2125"/>
      <c r="T41" s="2062"/>
      <c r="U41" s="290"/>
      <c r="V41" s="2136"/>
      <c r="W41" s="2117"/>
      <c r="X41" s="1237" t="s">
        <v>434</v>
      </c>
      <c r="Y41" s="1237" t="s">
        <v>435</v>
      </c>
      <c r="Z41" s="1368" t="s">
        <v>436</v>
      </c>
      <c r="AA41" s="2121" t="s">
        <v>437</v>
      </c>
      <c r="AB41" s="2122"/>
      <c r="AC41" s="2131"/>
      <c r="AD41" s="2136"/>
      <c r="AE41" s="2117"/>
      <c r="AF41" s="1237" t="s">
        <v>434</v>
      </c>
      <c r="AG41" s="1237" t="s">
        <v>435</v>
      </c>
      <c r="AH41" s="1368" t="s">
        <v>436</v>
      </c>
      <c r="AI41" s="2121" t="s">
        <v>437</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173</v>
      </c>
      <c r="B44" s="1393" t="s">
        <v>174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173</v>
      </c>
      <c r="B45" s="1393" t="s">
        <v>174</v>
      </c>
      <c r="C45" s="1393" t="s">
        <v>175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1">
      <c r="A46" s="1393" t="s">
        <v>173</v>
      </c>
      <c r="B46" s="1393" t="s">
        <v>174</v>
      </c>
      <c r="C46" s="1393" t="s">
        <v>175</v>
      </c>
      <c r="D46" s="1393" t="s">
        <v>176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395</v>
      </c>
      <c r="AO46" s="506"/>
      <c r="AP46" s="506" t="str">
        <f>IF(T46="","",T46)</f>
        <v>Источник тепловой энергии  </v>
      </c>
      <c r="AQ46" s="506"/>
      <c r="AR46" s="506"/>
    </row>
    <row s="2613" customFormat="1" customHeight="1" ht="0">
      <c r="A47" s="1373" t="s">
        <v>173</v>
      </c>
      <c r="B47" s="1373" t="s">
        <v>174</v>
      </c>
      <c r="C47" s="1373" t="s">
        <v>175</v>
      </c>
      <c r="D47" s="1373" t="s">
        <v>176</v>
      </c>
      <c r="E47" s="2108"/>
      <c r="F47" s="2108"/>
      <c r="G47" s="2108"/>
      <c r="H47" s="2108"/>
      <c r="I47" s="2109" t="str">
        <f>S46&amp;".1"</f>
        <v>....1</v>
      </c>
      <c r="J47" s="1373"/>
      <c r="K47" s="1373"/>
      <c r="L47" s="1376" t="s">
        <v>396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173</v>
      </c>
      <c r="B48" s="1393" t="s">
        <v>174</v>
      </c>
      <c r="C48" s="1393" t="s">
        <v>175</v>
      </c>
      <c r="D48" s="1393" t="s">
        <v>176</v>
      </c>
      <c r="E48" s="2108"/>
      <c r="F48" s="2108"/>
      <c r="G48" s="2108"/>
      <c r="H48" s="2108"/>
      <c r="I48" s="2110"/>
      <c r="J48" s="2109" t="str">
        <f>S46&amp;".1"</f>
        <v>....1</v>
      </c>
      <c r="K48" s="1393"/>
      <c r="L48" s="1394" t="s">
        <v>399</v>
      </c>
      <c r="P48" s="2111"/>
      <c r="Q48" s="2111">
        <v>1</v>
      </c>
      <c r="R48" s="353"/>
      <c r="S48" s="1366" t="str">
        <f>$J48</f>
        <v>....1</v>
      </c>
      <c r="T48" s="274" t="s">
        <v>400</v>
      </c>
      <c r="U48" s="288"/>
      <c r="V48" s="2095"/>
      <c r="W48" s="2096"/>
      <c r="X48" s="2096"/>
      <c r="Y48" s="2096"/>
      <c r="Z48" s="2096"/>
      <c r="AA48" s="2096"/>
      <c r="AB48" s="2096"/>
      <c r="AC48" s="2097"/>
      <c r="AD48" s="2095"/>
      <c r="AE48" s="2096"/>
      <c r="AF48" s="2096"/>
      <c r="AG48" s="2096"/>
      <c r="AH48" s="2096"/>
      <c r="AI48" s="2096"/>
      <c r="AJ48" s="2096"/>
      <c r="AK48" s="2096"/>
      <c r="AL48" s="2097"/>
      <c r="AM48" s="1286" t="s">
        <v>401</v>
      </c>
      <c r="AO48" s="506"/>
      <c r="AP48" s="506" t="str">
        <f>IF(T48="","",T48)</f>
        <v>Группа потребителей</v>
      </c>
      <c r="AQ48" s="506"/>
      <c r="AR48" s="506"/>
    </row>
    <row customHeight="1" ht="21">
      <c r="A49" s="1393" t="s">
        <v>173</v>
      </c>
      <c r="B49" s="1393" t="s">
        <v>174</v>
      </c>
      <c r="C49" s="1393" t="s">
        <v>175</v>
      </c>
      <c r="D49" s="1393" t="s">
        <v>176</v>
      </c>
      <c r="E49" s="2108"/>
      <c r="F49" s="2108"/>
      <c r="G49" s="2108"/>
      <c r="H49" s="2108"/>
      <c r="I49" s="2110"/>
      <c r="J49" s="2110"/>
      <c r="K49" s="2109" t="str">
        <f>J48&amp;".1"</f>
        <v>....1.1</v>
      </c>
      <c r="L49" s="1394" t="s">
        <v>402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442</v>
      </c>
      <c r="AN49" s="517">
        <f>STRCHECKDATE(V50:AL50)</f>
      </c>
      <c r="AO49" s="506"/>
      <c r="AP49" s="506" t="str">
        <f>IF(T49="","",T49)</f>
        <v/>
      </c>
      <c r="AQ49" s="506"/>
      <c r="AR49" s="506"/>
    </row>
    <row customHeight="1" ht="0.75">
      <c r="A50" s="1393" t="s">
        <v>173</v>
      </c>
      <c r="B50" s="1393" t="s">
        <v>174</v>
      </c>
      <c r="C50" s="1393" t="s">
        <v>175</v>
      </c>
      <c r="D50" s="1393" t="s">
        <v>176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173</v>
      </c>
      <c r="B51" s="1393" t="s">
        <v>174</v>
      </c>
      <c r="C51" s="1393" t="s">
        <v>175</v>
      </c>
      <c r="D51" s="1393" t="s">
        <v>176</v>
      </c>
      <c r="E51" s="2108"/>
      <c r="F51" s="2108"/>
      <c r="G51" s="2108"/>
      <c r="H51" s="2108"/>
      <c r="I51" s="2110"/>
      <c r="J51" s="2109"/>
      <c r="K51" s="1393"/>
      <c r="L51" s="1394"/>
      <c r="P51" s="2111"/>
      <c r="Q51" s="2111"/>
      <c r="R51" s="352"/>
      <c r="S51" s="1308"/>
      <c r="T51" s="275" t="s">
        <v>404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173</v>
      </c>
      <c r="B52" s="1393" t="s">
        <v>174</v>
      </c>
      <c r="C52" s="1393" t="s">
        <v>175</v>
      </c>
      <c r="D52" s="1393" t="s">
        <v>176</v>
      </c>
      <c r="E52" s="2108"/>
      <c r="F52" s="2108"/>
      <c r="G52" s="2108"/>
      <c r="H52" s="2108"/>
      <c r="I52" s="2109"/>
      <c r="J52" s="1393"/>
      <c r="K52" s="1393"/>
      <c r="L52" s="1394"/>
      <c r="P52" s="2111"/>
      <c r="Q52" s="1361"/>
      <c r="R52" s="352"/>
      <c r="S52" s="1308"/>
      <c r="T52" s="364" t="s">
        <v>405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173</v>
      </c>
      <c r="B53" s="1393" t="s">
        <v>174</v>
      </c>
      <c r="C53" s="1393" t="s">
        <v>175</v>
      </c>
      <c r="D53" s="1393" t="s">
        <v>176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173</v>
      </c>
      <c r="B54" s="1373" t="s">
        <v>174</v>
      </c>
      <c r="C54" s="1373" t="s">
        <v>175</v>
      </c>
      <c r="D54" s="1344"/>
      <c r="E54" s="2108"/>
      <c r="F54" s="2108"/>
      <c r="G54" s="2107"/>
      <c r="H54" s="1344"/>
      <c r="I54" s="1344"/>
      <c r="J54" s="1344"/>
      <c r="K54" s="1344"/>
      <c r="L54" s="1369"/>
      <c r="M54" s="1345"/>
      <c r="N54" s="1345"/>
      <c r="P54" s="1346"/>
      <c r="Q54" s="1347"/>
      <c r="R54" s="1346"/>
      <c r="S54" s="1352"/>
      <c r="T54" s="1355" t="s">
        <v>167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173</v>
      </c>
      <c r="B55" s="1373" t="s">
        <v>174</v>
      </c>
      <c r="C55" s="1344"/>
      <c r="D55" s="1344"/>
      <c r="E55" s="2108"/>
      <c r="F55" s="2107"/>
      <c r="G55" s="1344"/>
      <c r="H55" s="1344"/>
      <c r="I55" s="1344"/>
      <c r="J55" s="1344"/>
      <c r="K55" s="1344"/>
      <c r="L55" s="1369"/>
      <c r="M55" s="1351"/>
      <c r="N55" s="1351"/>
      <c r="P55" s="1346"/>
      <c r="Q55" s="1347"/>
      <c r="R55" s="1346"/>
      <c r="S55" s="1352"/>
      <c r="T55" s="1355" t="s">
        <v>168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173</v>
      </c>
      <c r="B56" s="1373"/>
      <c r="C56" s="1373"/>
      <c r="D56" s="1373"/>
      <c r="E56" s="2107"/>
      <c r="F56" s="1373"/>
      <c r="G56" s="1373"/>
      <c r="H56" s="1373"/>
      <c r="I56" s="1373"/>
      <c r="J56" s="1373"/>
      <c r="K56" s="1373"/>
      <c r="L56" s="1376"/>
      <c r="M56" s="1351"/>
      <c r="N56" s="1351"/>
      <c r="O56" s="524"/>
      <c r="P56" s="385"/>
      <c r="Q56" s="1374"/>
      <c r="R56" s="385"/>
      <c r="S56" s="1352"/>
      <c r="T56" s="1355" t="s">
        <v>169</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26206-5AB5-EEF1-DC72-6C564C59F72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1" width="32.00390625" customWidth="1"/>
    <col min="21" max="21" style="2941" width="0.140625" customWidth="1"/>
    <col min="22" max="22" style="2941" width="24.7109375" hidden="1" customWidth="1"/>
    <col min="23" max="23" style="2941" width="0.140625" hidden="1" customWidth="1"/>
    <col min="24" max="25" style="2941" width="24.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24.7109375" customWidth="1"/>
    <col min="31" max="31" style="2941" width="0.140625" customWidth="1"/>
    <col min="32" max="33" style="2941" width="24.7109375" customWidth="1"/>
    <col min="34" max="34" style="2941" width="11.7109375" customWidth="1"/>
    <col min="35" max="35" style="2941" width="3.7109375" customWidth="1"/>
    <col min="36" max="36" style="2941" width="11.7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66">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403</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27"/>
      <c r="Y39" s="2127"/>
      <c r="Z39" s="2127"/>
      <c r="AA39" s="2127"/>
      <c r="AB39" s="2128"/>
      <c r="AC39" s="2129" t="s">
        <v>420</v>
      </c>
      <c r="AD39" s="2126" t="s">
        <v>419</v>
      </c>
      <c r="AE39" s="2127"/>
      <c r="AF39" s="2127"/>
      <c r="AG39" s="2127"/>
      <c r="AH39" s="2127"/>
      <c r="AI39" s="2127"/>
      <c r="AJ39" s="2128"/>
      <c r="AK39" s="2129" t="s">
        <v>421</v>
      </c>
      <c r="AL39" s="2132" t="s">
        <v>422</v>
      </c>
      <c r="AM39" s="1971"/>
    </row>
    <row customHeight="1" ht="33.75">
      <c r="Q40" s="377"/>
      <c r="R40" s="377"/>
      <c r="S40" s="2125"/>
      <c r="T40" s="2062"/>
      <c r="U40" s="1038"/>
      <c r="V40" s="2135" t="s">
        <v>423</v>
      </c>
      <c r="W40" s="2116"/>
      <c r="X40" s="2118" t="s">
        <v>425</v>
      </c>
      <c r="Y40" s="2120"/>
      <c r="Z40" s="2118" t="s">
        <v>426</v>
      </c>
      <c r="AA40" s="2119"/>
      <c r="AB40" s="2120"/>
      <c r="AC40" s="2130"/>
      <c r="AD40" s="2135" t="s">
        <v>423</v>
      </c>
      <c r="AE40" s="2116"/>
      <c r="AF40" s="2118" t="s">
        <v>425</v>
      </c>
      <c r="AG40" s="2120"/>
      <c r="AH40" s="2118" t="s">
        <v>426</v>
      </c>
      <c r="AI40" s="2119"/>
      <c r="AJ40" s="2120"/>
      <c r="AK40" s="2130"/>
      <c r="AL40" s="2133"/>
      <c r="AM40" s="1971"/>
    </row>
    <row customHeight="1" ht="33.7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Q41" s="377"/>
      <c r="R41" s="377"/>
      <c r="S41" s="2125"/>
      <c r="T41" s="2062"/>
      <c r="U41" s="290"/>
      <c r="V41" s="2136"/>
      <c r="W41" s="2117"/>
      <c r="X41" s="1237" t="s">
        <v>434</v>
      </c>
      <c r="Y41" s="1237" t="s">
        <v>435</v>
      </c>
      <c r="Z41" s="1368" t="s">
        <v>436</v>
      </c>
      <c r="AA41" s="2121" t="s">
        <v>437</v>
      </c>
      <c r="AB41" s="2122"/>
      <c r="AC41" s="2131"/>
      <c r="AD41" s="2136"/>
      <c r="AE41" s="2117"/>
      <c r="AF41" s="1237" t="s">
        <v>434</v>
      </c>
      <c r="AG41" s="1237" t="s">
        <v>435</v>
      </c>
      <c r="AH41" s="1368" t="s">
        <v>436</v>
      </c>
      <c r="AI41" s="2121" t="s">
        <v>437</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185</v>
      </c>
      <c r="B44" s="1393" t="s">
        <v>186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185</v>
      </c>
      <c r="B45" s="1393" t="s">
        <v>186</v>
      </c>
      <c r="C45" s="1393" t="s">
        <v>187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1">
      <c r="A46" s="1393" t="s">
        <v>185</v>
      </c>
      <c r="B46" s="1393" t="s">
        <v>186</v>
      </c>
      <c r="C46" s="1393" t="s">
        <v>187</v>
      </c>
      <c r="D46" s="1393" t="s">
        <v>188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395</v>
      </c>
      <c r="AO46" s="506"/>
      <c r="AP46" s="506" t="str">
        <f>IF(T46="","",T46)</f>
        <v>Источник тепловой энергии  </v>
      </c>
      <c r="AQ46" s="506"/>
      <c r="AR46" s="506"/>
    </row>
    <row s="2613" customFormat="1" customHeight="1" ht="0">
      <c r="A47" s="1373" t="s">
        <v>185</v>
      </c>
      <c r="B47" s="1373" t="s">
        <v>186</v>
      </c>
      <c r="C47" s="1373" t="s">
        <v>187</v>
      </c>
      <c r="D47" s="1373" t="s">
        <v>188</v>
      </c>
      <c r="E47" s="2108"/>
      <c r="F47" s="2108"/>
      <c r="G47" s="2108"/>
      <c r="H47" s="2108"/>
      <c r="I47" s="2109" t="str">
        <f>S46&amp;".1"</f>
        <v>....1</v>
      </c>
      <c r="J47" s="1373"/>
      <c r="K47" s="1373"/>
      <c r="L47" s="1376" t="s">
        <v>396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185</v>
      </c>
      <c r="B48" s="1393" t="s">
        <v>186</v>
      </c>
      <c r="C48" s="1393" t="s">
        <v>187</v>
      </c>
      <c r="D48" s="1393" t="s">
        <v>188</v>
      </c>
      <c r="E48" s="2108"/>
      <c r="F48" s="2108"/>
      <c r="G48" s="2108"/>
      <c r="H48" s="2108"/>
      <c r="I48" s="2110"/>
      <c r="J48" s="2109" t="str">
        <f>S46&amp;".1"</f>
        <v>....1</v>
      </c>
      <c r="K48" s="1393"/>
      <c r="L48" s="1394" t="s">
        <v>399</v>
      </c>
      <c r="P48" s="2111"/>
      <c r="Q48" s="2111">
        <v>1</v>
      </c>
      <c r="R48" s="353"/>
      <c r="S48" s="1366" t="str">
        <f>$J48</f>
        <v>....1</v>
      </c>
      <c r="T48" s="274" t="s">
        <v>400</v>
      </c>
      <c r="U48" s="288"/>
      <c r="V48" s="2095"/>
      <c r="W48" s="2096"/>
      <c r="X48" s="2096"/>
      <c r="Y48" s="2096"/>
      <c r="Z48" s="2096"/>
      <c r="AA48" s="2096"/>
      <c r="AB48" s="2096"/>
      <c r="AC48" s="2097"/>
      <c r="AD48" s="2095"/>
      <c r="AE48" s="2096"/>
      <c r="AF48" s="2096"/>
      <c r="AG48" s="2096"/>
      <c r="AH48" s="2096"/>
      <c r="AI48" s="2096"/>
      <c r="AJ48" s="2096"/>
      <c r="AK48" s="2096"/>
      <c r="AL48" s="2097"/>
      <c r="AM48" s="1286" t="s">
        <v>401</v>
      </c>
      <c r="AO48" s="506"/>
      <c r="AP48" s="506" t="str">
        <f>IF(T48="","",T48)</f>
        <v>Группа потребителей</v>
      </c>
      <c r="AQ48" s="506"/>
      <c r="AR48" s="506"/>
    </row>
    <row customHeight="1" ht="21">
      <c r="A49" s="1393" t="s">
        <v>185</v>
      </c>
      <c r="B49" s="1393" t="s">
        <v>186</v>
      </c>
      <c r="C49" s="1393" t="s">
        <v>187</v>
      </c>
      <c r="D49" s="1393" t="s">
        <v>188</v>
      </c>
      <c r="E49" s="2108"/>
      <c r="F49" s="2108"/>
      <c r="G49" s="2108"/>
      <c r="H49" s="2108"/>
      <c r="I49" s="2110"/>
      <c r="J49" s="2110"/>
      <c r="K49" s="2109" t="str">
        <f>J48&amp;".1"</f>
        <v>....1.1</v>
      </c>
      <c r="L49" s="1394" t="s">
        <v>402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442</v>
      </c>
      <c r="AN49" s="517">
        <f>STRCHECKDATE(V50:AL50)</f>
      </c>
      <c r="AO49" s="506"/>
      <c r="AP49" s="506" t="str">
        <f>IF(T49="","",T49)</f>
        <v/>
      </c>
      <c r="AQ49" s="506"/>
      <c r="AR49" s="506"/>
    </row>
    <row customHeight="1" ht="0.75">
      <c r="A50" s="1393" t="s">
        <v>185</v>
      </c>
      <c r="B50" s="1393" t="s">
        <v>186</v>
      </c>
      <c r="C50" s="1393" t="s">
        <v>187</v>
      </c>
      <c r="D50" s="1393" t="s">
        <v>188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185</v>
      </c>
      <c r="B51" s="1393" t="s">
        <v>186</v>
      </c>
      <c r="C51" s="1393" t="s">
        <v>187</v>
      </c>
      <c r="D51" s="1393" t="s">
        <v>188</v>
      </c>
      <c r="E51" s="2108"/>
      <c r="F51" s="2108"/>
      <c r="G51" s="2108"/>
      <c r="H51" s="2108"/>
      <c r="I51" s="2110"/>
      <c r="J51" s="2109"/>
      <c r="K51" s="1393"/>
      <c r="L51" s="1394"/>
      <c r="P51" s="2111"/>
      <c r="Q51" s="2111"/>
      <c r="R51" s="352"/>
      <c r="S51" s="1308"/>
      <c r="T51" s="275" t="s">
        <v>404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185</v>
      </c>
      <c r="B52" s="1393" t="s">
        <v>186</v>
      </c>
      <c r="C52" s="1393" t="s">
        <v>187</v>
      </c>
      <c r="D52" s="1393" t="s">
        <v>188</v>
      </c>
      <c r="E52" s="2108"/>
      <c r="F52" s="2108"/>
      <c r="G52" s="2108"/>
      <c r="H52" s="2108"/>
      <c r="I52" s="2109"/>
      <c r="J52" s="1393"/>
      <c r="K52" s="1393"/>
      <c r="L52" s="1394"/>
      <c r="P52" s="2111"/>
      <c r="Q52" s="1361"/>
      <c r="R52" s="352"/>
      <c r="S52" s="1308"/>
      <c r="T52" s="364" t="s">
        <v>405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185</v>
      </c>
      <c r="B53" s="1393" t="s">
        <v>186</v>
      </c>
      <c r="C53" s="1393" t="s">
        <v>187</v>
      </c>
      <c r="D53" s="1393" t="s">
        <v>188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185</v>
      </c>
      <c r="B54" s="1373" t="s">
        <v>186</v>
      </c>
      <c r="C54" s="1373" t="s">
        <v>187</v>
      </c>
      <c r="D54" s="1344"/>
      <c r="E54" s="2108"/>
      <c r="F54" s="2108"/>
      <c r="G54" s="2107"/>
      <c r="H54" s="1344"/>
      <c r="I54" s="1344"/>
      <c r="J54" s="1344"/>
      <c r="K54" s="1344"/>
      <c r="L54" s="1369"/>
      <c r="M54" s="1345"/>
      <c r="N54" s="1345"/>
      <c r="P54" s="1346"/>
      <c r="Q54" s="1347"/>
      <c r="R54" s="1346"/>
      <c r="S54" s="1352"/>
      <c r="T54" s="1355" t="s">
        <v>167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185</v>
      </c>
      <c r="B55" s="1373" t="s">
        <v>186</v>
      </c>
      <c r="C55" s="1344"/>
      <c r="D55" s="1344"/>
      <c r="E55" s="2108"/>
      <c r="F55" s="2107"/>
      <c r="G55" s="1344"/>
      <c r="H55" s="1344"/>
      <c r="I55" s="1344"/>
      <c r="J55" s="1344"/>
      <c r="K55" s="1344"/>
      <c r="L55" s="1369"/>
      <c r="M55" s="1351"/>
      <c r="N55" s="1351"/>
      <c r="P55" s="1346"/>
      <c r="Q55" s="1347"/>
      <c r="R55" s="1346"/>
      <c r="S55" s="1352"/>
      <c r="T55" s="1355" t="s">
        <v>168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185</v>
      </c>
      <c r="B56" s="1373"/>
      <c r="C56" s="1373"/>
      <c r="D56" s="1373"/>
      <c r="E56" s="2107"/>
      <c r="F56" s="1373"/>
      <c r="G56" s="1373"/>
      <c r="H56" s="1373"/>
      <c r="I56" s="1373"/>
      <c r="J56" s="1373"/>
      <c r="K56" s="1373"/>
      <c r="L56" s="1376"/>
      <c r="M56" s="1351"/>
      <c r="N56" s="1351"/>
      <c r="O56" s="524"/>
      <c r="P56" s="385"/>
      <c r="Q56" s="1374"/>
      <c r="R56" s="385"/>
      <c r="S56" s="1352"/>
      <c r="T56" s="1355" t="s">
        <v>169</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2C684-ED83-DC4A-0183-0FD396F1EC0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1" width="32.00390625" customWidth="1"/>
    <col min="21" max="21" style="2941" width="0.140625" customWidth="1"/>
    <col min="22" max="22" style="2941" width="24.7109375" hidden="1" customWidth="1"/>
    <col min="23" max="23" style="2941" width="0.140625" hidden="1" customWidth="1"/>
    <col min="24" max="25" style="2941" width="24.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0" style="2941" width="24.7109375" customWidth="1"/>
    <col min="31" max="31" style="2941" width="0.140625" customWidth="1"/>
    <col min="32" max="33" style="2941" width="24.7109375" customWidth="1"/>
    <col min="34" max="34" style="2941" width="11.7109375" customWidth="1"/>
    <col min="35" max="35" style="2941" width="3.7109375" customWidth="1"/>
    <col min="36" max="36" style="2941" width="11.7109375" customWidth="1"/>
    <col min="37" max="37" style="2941" width="8.57421875" hidden="1" customWidth="1"/>
    <col min="38" max="38" style="2941" width="4.7109375" customWidth="1"/>
    <col min="39" max="39" style="2941"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122</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399</v>
      </c>
      <c r="M7" s="543"/>
      <c r="N7" s="1396"/>
      <c r="P7" s="2111"/>
      <c r="Q7" s="2111">
        <v>1</v>
      </c>
      <c r="R7" s="353"/>
      <c r="S7" s="1366">
        <f>$J7</f>
      </c>
      <c r="T7" s="274" t="s">
        <v>400</v>
      </c>
      <c r="U7" s="288"/>
      <c r="V7" s="2095"/>
      <c r="W7" s="2096"/>
      <c r="X7" s="2096"/>
      <c r="Y7" s="2096"/>
      <c r="Z7" s="2096"/>
      <c r="AA7" s="2096"/>
      <c r="AB7" s="2096"/>
      <c r="AC7" s="2097"/>
      <c r="AD7" s="2095"/>
      <c r="AE7" s="2096"/>
      <c r="AF7" s="2096"/>
      <c r="AG7" s="2096"/>
      <c r="AH7" s="2096"/>
      <c r="AI7" s="2096"/>
      <c r="AJ7" s="2096"/>
      <c r="AK7" s="2096"/>
      <c r="AL7" s="2097"/>
      <c r="AM7" s="1286" t="s">
        <v>401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403</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407</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408</v>
      </c>
      <c r="P22" s="1392"/>
      <c r="Q22" s="1401"/>
      <c r="R22" s="1401"/>
      <c r="S22" s="735"/>
      <c r="T22" s="1168" t="s">
        <v>409</v>
      </c>
      <c r="AA22" s="172" t="s">
        <v>410</v>
      </c>
      <c r="AC22" s="172" t="s">
        <v>411</v>
      </c>
      <c r="AD22" s="1168" t="s">
        <v>409</v>
      </c>
      <c r="AI22" s="172" t="s">
        <v>412</v>
      </c>
      <c r="AK22" s="172" t="s">
        <v>411</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"Теплоресурс" Д.У.</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экономической политики и развития г.Москвы</v>
      </c>
      <c r="W29" s="2100"/>
      <c r="X29" s="2100"/>
      <c r="Y29" s="2100"/>
      <c r="Z29" s="2100"/>
      <c r="AA29" s="2100"/>
      <c r="AB29" s="2100"/>
      <c r="AC29" s="322"/>
      <c r="AD29" s="2100" t="str">
        <f>IF(TITLE_NAME_OR_PR_CHANGE="",IF(TITLE_NAME_OR_PR="","",TITLE_NAME_OR_PR),TITLE_NAME_OR_PR_CHANGE)</f>
        <v>Департамент экономической политики и развития г.Москвы</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413</v>
      </c>
      <c r="T30" s="2098"/>
      <c r="U30" s="1402"/>
      <c r="V30" s="2099" t="str">
        <f>IF(TITLE_DATE_PR_CHANGE="",IF(TITLE_DATE_PR="","",TITLE_DATE_PR),TITLE_DATE_PR_CHANGE)</f>
        <v>45259.42476851852</v>
      </c>
      <c r="W30" s="2099"/>
      <c r="X30" s="2099"/>
      <c r="Y30" s="2099"/>
      <c r="Z30" s="2099"/>
      <c r="AA30" s="2099"/>
      <c r="AB30" s="2099"/>
      <c r="AC30" s="322"/>
      <c r="AD30" s="2099" t="str">
        <f>IF(TITLE_DATE_PR_CHANGE="",IF(TITLE_DATE_PR="","",TITLE_DATE_PR),TITLE_DATE_PR_CHANGE)</f>
        <v>45259.42476851852</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414</v>
      </c>
      <c r="T31" s="2098"/>
      <c r="U31" s="1402"/>
      <c r="V31" s="2100" t="str">
        <f>IF(TITLE_NUMBER_PR_CHANGE="",IF(TITLE_NUMBER_PR="","",TITLE_NUMBER_PR),TITLE_NUMBER_PR_CHANGE)</f>
        <v>дпр-тр-207/23</v>
      </c>
      <c r="W31" s="2100"/>
      <c r="X31" s="2100"/>
      <c r="Y31" s="2100"/>
      <c r="Z31" s="2100"/>
      <c r="AA31" s="2100"/>
      <c r="AB31" s="2100"/>
      <c r="AC31" s="322"/>
      <c r="AD31" s="2100" t="str">
        <f>IF(TITLE_NUMBER_PR_CHANGE="",IF(TITLE_NUMBER_PR="","",TITLE_NUMBER_PR),TITLE_NUMBER_PR_CHANGE)</f>
        <v>дпр-тр-207/23</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https://www.mos.ru</v>
      </c>
      <c r="W32" s="2100"/>
      <c r="X32" s="2100"/>
      <c r="Y32" s="2100"/>
      <c r="Z32" s="2100"/>
      <c r="AA32" s="2100"/>
      <c r="AB32" s="2100"/>
      <c r="AC32" s="322"/>
      <c r="AD32" s="2100" t="str">
        <f>IF(TITLE_IST_PUB_CHANGE="",IF(TITLE_IST_PUB="","",TITLE_IST_PUB),TITLE_IST_PUB_CHANGE)</f>
        <v>https://www.mos.ru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415</v>
      </c>
      <c r="T34" s="2098"/>
      <c r="U34" s="1402"/>
      <c r="V34" s="2099" t="str">
        <f>IF(TITLE_DATE_PR_CHANGE="",IF(TITLE_DATE_PR="","",TITLE_DATE_PR),TITLE_DATE_PR_CHANGE)</f>
        <v>45259.42476851852</v>
      </c>
      <c r="W34" s="2099"/>
      <c r="X34" s="2099"/>
      <c r="Y34" s="2099"/>
      <c r="Z34" s="2099"/>
      <c r="AA34" s="2099"/>
      <c r="AB34" s="2099"/>
      <c r="AC34" s="322"/>
      <c r="AD34" s="2099" t="str">
        <f>IF(TITLE_DATE_PR_CHANGE="",IF(TITLE_DATE_PR="","",TITLE_DATE_PR),TITLE_DATE_PR_CHANGE)</f>
        <v>45259.42476851852</v>
      </c>
      <c r="AE34" s="2099"/>
      <c r="AF34" s="2099"/>
      <c r="AG34" s="2099"/>
      <c r="AH34" s="2099"/>
      <c r="AI34" s="2099"/>
      <c r="AJ34" s="2099"/>
      <c r="AK34" s="322"/>
      <c r="AL34" s="322"/>
      <c r="AM34" s="268"/>
      <c r="AN34" s="368"/>
      <c r="AO34" s="368"/>
      <c r="AP34" s="368"/>
      <c r="AQ34" s="368"/>
      <c r="AR34" s="368"/>
    </row>
    <row s="3306" customFormat="1" customHeight="1" ht="25.5" hidden="1">
      <c r="A35" s="1398"/>
      <c r="B35" s="1398"/>
      <c r="C35" s="1398"/>
      <c r="D35" s="1398"/>
      <c r="E35" s="1398"/>
      <c r="F35" s="1398"/>
      <c r="G35" s="1398"/>
      <c r="H35" s="1398"/>
      <c r="I35" s="1398"/>
      <c r="J35" s="1398"/>
      <c r="K35" s="1398"/>
      <c r="L35" s="1399"/>
      <c r="M35" s="1398"/>
      <c r="N35" s="1398"/>
      <c r="O35" s="1398"/>
      <c r="S35" s="2098" t="s">
        <v>416</v>
      </c>
      <c r="T35" s="2098"/>
      <c r="U35" s="1402"/>
      <c r="V35" s="2100" t="str">
        <f>IF(TITLE_NUMBER_PR_CHANGE="",IF(TITLE_NUMBER_PR="","",TITLE_NUMBER_PR),TITLE_NUMBER_PR_CHANGE)</f>
        <v>дпр-тр-207/23</v>
      </c>
      <c r="W35" s="2100"/>
      <c r="X35" s="2100"/>
      <c r="Y35" s="2100"/>
      <c r="Z35" s="2100"/>
      <c r="AA35" s="2100"/>
      <c r="AB35" s="2100"/>
      <c r="AC35" s="322"/>
      <c r="AD35" s="2100" t="str">
        <f>IF(TITLE_NUMBER_PR_CHANGE="",IF(TITLE_NUMBER_PR="","",TITLE_NUMBER_PR),TITLE_NUMBER_PR_CHANGE)</f>
        <v>дпр-тр-207/23</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417</v>
      </c>
      <c r="AD36" s="322"/>
      <c r="AE36" s="322"/>
      <c r="AF36" s="322"/>
      <c r="AG36" s="322"/>
      <c r="AH36" s="322"/>
      <c r="AI36" s="322"/>
      <c r="AJ36" s="322"/>
      <c r="AK36" s="266" t="s">
        <v>417</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292</v>
      </c>
    </row>
    <row customHeight="1" ht="14.25">
      <c r="Q39" s="377"/>
      <c r="R39" s="377"/>
      <c r="S39" s="2125" t="s">
        <v>87</v>
      </c>
      <c r="T39" s="2062" t="s">
        <v>418</v>
      </c>
      <c r="U39" s="289"/>
      <c r="V39" s="2126" t="s">
        <v>419</v>
      </c>
      <c r="W39" s="2127"/>
      <c r="X39" s="2127"/>
      <c r="Y39" s="2127"/>
      <c r="Z39" s="2127"/>
      <c r="AA39" s="2127"/>
      <c r="AB39" s="2128"/>
      <c r="AC39" s="2129" t="s">
        <v>420</v>
      </c>
      <c r="AD39" s="2126" t="s">
        <v>419</v>
      </c>
      <c r="AE39" s="2127"/>
      <c r="AF39" s="2127"/>
      <c r="AG39" s="2127"/>
      <c r="AH39" s="2127"/>
      <c r="AI39" s="2127"/>
      <c r="AJ39" s="2128"/>
      <c r="AK39" s="2129" t="s">
        <v>421</v>
      </c>
      <c r="AL39" s="2132" t="s">
        <v>422</v>
      </c>
      <c r="AM39" s="1971"/>
    </row>
    <row customHeight="1" ht="33.75">
      <c r="Q40" s="377"/>
      <c r="R40" s="377"/>
      <c r="S40" s="2125"/>
      <c r="T40" s="2062"/>
      <c r="U40" s="1038"/>
      <c r="V40" s="2135" t="s">
        <v>423</v>
      </c>
      <c r="W40" s="2116"/>
      <c r="X40" s="2118" t="s">
        <v>425</v>
      </c>
      <c r="Y40" s="2120"/>
      <c r="Z40" s="2118" t="s">
        <v>426</v>
      </c>
      <c r="AA40" s="2119"/>
      <c r="AB40" s="2120"/>
      <c r="AC40" s="2130"/>
      <c r="AD40" s="2135" t="s">
        <v>423</v>
      </c>
      <c r="AE40" s="2116"/>
      <c r="AF40" s="2118" t="s">
        <v>425</v>
      </c>
      <c r="AG40" s="2120"/>
      <c r="AH40" s="2118" t="s">
        <v>426</v>
      </c>
      <c r="AI40" s="2119"/>
      <c r="AJ40" s="2120"/>
      <c r="AK40" s="2130"/>
      <c r="AL40" s="2133"/>
      <c r="AM40" s="1971"/>
    </row>
    <row customHeight="1" ht="33.75">
      <c r="A41" s="1400"/>
      <c r="B41" s="1400" t="s">
        <v>134</v>
      </c>
      <c r="C41" s="1400" t="s">
        <v>135</v>
      </c>
      <c r="D41" s="1400" t="s">
        <v>136</v>
      </c>
      <c r="E41" s="1394" t="s">
        <v>427</v>
      </c>
      <c r="F41" s="1394" t="s">
        <v>428</v>
      </c>
      <c r="G41" s="1394" t="s">
        <v>429</v>
      </c>
      <c r="H41" s="1394" t="s">
        <v>430</v>
      </c>
      <c r="I41" s="1394" t="s">
        <v>431</v>
      </c>
      <c r="J41" s="1394" t="s">
        <v>432</v>
      </c>
      <c r="K41" s="1394" t="s">
        <v>433</v>
      </c>
      <c r="L41" s="1394" t="s">
        <v>408</v>
      </c>
      <c r="Q41" s="377"/>
      <c r="R41" s="377"/>
      <c r="S41" s="2125"/>
      <c r="T41" s="2062"/>
      <c r="U41" s="290"/>
      <c r="V41" s="2136"/>
      <c r="W41" s="2117"/>
      <c r="X41" s="1237" t="s">
        <v>434</v>
      </c>
      <c r="Y41" s="1237" t="s">
        <v>435</v>
      </c>
      <c r="Z41" s="1368" t="s">
        <v>436</v>
      </c>
      <c r="AA41" s="2121" t="s">
        <v>437</v>
      </c>
      <c r="AB41" s="2122"/>
      <c r="AC41" s="2131"/>
      <c r="AD41" s="2136"/>
      <c r="AE41" s="2117"/>
      <c r="AF41" s="1237" t="s">
        <v>434</v>
      </c>
      <c r="AG41" s="1237" t="s">
        <v>435</v>
      </c>
      <c r="AH41" s="1368" t="s">
        <v>436</v>
      </c>
      <c r="AI41" s="2121" t="s">
        <v>437</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108</v>
      </c>
      <c r="T42" s="1281" t="s">
        <v>109</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191</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122</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191</v>
      </c>
      <c r="B44" s="1393" t="s">
        <v>192</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391</v>
      </c>
      <c r="AO44" s="506"/>
      <c r="AP44" s="506" t="str">
        <f>IF(T44="","",T44)</f>
        <v>Территория действия тарифа</v>
      </c>
      <c r="AQ44" s="506"/>
      <c r="AR44" s="506"/>
    </row>
    <row customHeight="1" ht="23.25">
      <c r="A45" s="1393" t="s">
        <v>191</v>
      </c>
      <c r="B45" s="1393" t="s">
        <v>192</v>
      </c>
      <c r="C45" s="1393" t="s">
        <v>193</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393</v>
      </c>
      <c r="AO45" s="506"/>
      <c r="AP45" s="506" t="str">
        <f>IF(T45="","",T45)</f>
        <v>Наименование системы теплоснабжения </v>
      </c>
      <c r="AQ45" s="506"/>
      <c r="AR45" s="506"/>
    </row>
    <row customHeight="1" ht="21">
      <c r="A46" s="1393" t="s">
        <v>191</v>
      </c>
      <c r="B46" s="1393" t="s">
        <v>192</v>
      </c>
      <c r="C46" s="1393" t="s">
        <v>193</v>
      </c>
      <c r="D46" s="1393" t="s">
        <v>194</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395</v>
      </c>
      <c r="AO46" s="506"/>
      <c r="AP46" s="506" t="str">
        <f>IF(T46="","",T46)</f>
        <v>Источник тепловой энергии  </v>
      </c>
      <c r="AQ46" s="506"/>
      <c r="AR46" s="506"/>
    </row>
    <row s="2613" customFormat="1" customHeight="1" ht="0">
      <c r="A47" s="1373" t="s">
        <v>191</v>
      </c>
      <c r="B47" s="1373" t="s">
        <v>192</v>
      </c>
      <c r="C47" s="1373" t="s">
        <v>193</v>
      </c>
      <c r="D47" s="1373" t="s">
        <v>194</v>
      </c>
      <c r="E47" s="2108"/>
      <c r="F47" s="2108"/>
      <c r="G47" s="2108"/>
      <c r="H47" s="2108"/>
      <c r="I47" s="2109" t="str">
        <f>S46&amp;".1"</f>
        <v>....1</v>
      </c>
      <c r="J47" s="1373"/>
      <c r="K47" s="1373"/>
      <c r="L47" s="1376" t="s">
        <v>396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191</v>
      </c>
      <c r="B48" s="1393" t="s">
        <v>192</v>
      </c>
      <c r="C48" s="1393" t="s">
        <v>193</v>
      </c>
      <c r="D48" s="1393" t="s">
        <v>194</v>
      </c>
      <c r="E48" s="2108"/>
      <c r="F48" s="2108"/>
      <c r="G48" s="2108"/>
      <c r="H48" s="2108"/>
      <c r="I48" s="2110"/>
      <c r="J48" s="2109" t="str">
        <f>S46&amp;".1"</f>
        <v>....1</v>
      </c>
      <c r="K48" s="1393"/>
      <c r="L48" s="1394" t="s">
        <v>399</v>
      </c>
      <c r="P48" s="2111"/>
      <c r="Q48" s="2111">
        <v>1</v>
      </c>
      <c r="R48" s="353"/>
      <c r="S48" s="1366" t="str">
        <f>$J48</f>
        <v>....1</v>
      </c>
      <c r="T48" s="274" t="s">
        <v>400</v>
      </c>
      <c r="U48" s="288"/>
      <c r="V48" s="2095"/>
      <c r="W48" s="2096"/>
      <c r="X48" s="2096"/>
      <c r="Y48" s="2096"/>
      <c r="Z48" s="2096"/>
      <c r="AA48" s="2096"/>
      <c r="AB48" s="2096"/>
      <c r="AC48" s="2097"/>
      <c r="AD48" s="2095"/>
      <c r="AE48" s="2096"/>
      <c r="AF48" s="2096"/>
      <c r="AG48" s="2096"/>
      <c r="AH48" s="2096"/>
      <c r="AI48" s="2096"/>
      <c r="AJ48" s="2096"/>
      <c r="AK48" s="2096"/>
      <c r="AL48" s="2097"/>
      <c r="AM48" s="1286" t="s">
        <v>401</v>
      </c>
      <c r="AO48" s="506"/>
      <c r="AP48" s="506" t="str">
        <f>IF(T48="","",T48)</f>
        <v>Группа потребителей</v>
      </c>
      <c r="AQ48" s="506"/>
      <c r="AR48" s="506"/>
    </row>
    <row customHeight="1" ht="21">
      <c r="A49" s="1393" t="s">
        <v>191</v>
      </c>
      <c r="B49" s="1393" t="s">
        <v>192</v>
      </c>
      <c r="C49" s="1393" t="s">
        <v>193</v>
      </c>
      <c r="D49" s="1393" t="s">
        <v>194</v>
      </c>
      <c r="E49" s="2108"/>
      <c r="F49" s="2108"/>
      <c r="G49" s="2108"/>
      <c r="H49" s="2108"/>
      <c r="I49" s="2110"/>
      <c r="J49" s="2110"/>
      <c r="K49" s="2109" t="str">
        <f>J48&amp;".1"</f>
        <v>....1.1</v>
      </c>
      <c r="L49" s="1394" t="s">
        <v>402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442</v>
      </c>
      <c r="AN49" s="517">
        <f>STRCHECKDATE(V50:AL50)</f>
      </c>
      <c r="AO49" s="506"/>
      <c r="AP49" s="506" t="str">
        <f>IF(T49="","",T49)</f>
        <v/>
      </c>
      <c r="AQ49" s="506"/>
      <c r="AR49" s="506"/>
    </row>
    <row customHeight="1" ht="0">
      <c r="A50" s="1393" t="s">
        <v>191</v>
      </c>
      <c r="B50" s="1393" t="s">
        <v>192</v>
      </c>
      <c r="C50" s="1393" t="s">
        <v>193</v>
      </c>
      <c r="D50" s="1393" t="s">
        <v>194</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191</v>
      </c>
      <c r="B51" s="1393" t="s">
        <v>192</v>
      </c>
      <c r="C51" s="1393" t="s">
        <v>193</v>
      </c>
      <c r="D51" s="1393" t="s">
        <v>194</v>
      </c>
      <c r="E51" s="2108"/>
      <c r="F51" s="2108"/>
      <c r="G51" s="2108"/>
      <c r="H51" s="2108"/>
      <c r="I51" s="2110"/>
      <c r="J51" s="2109"/>
      <c r="K51" s="1393"/>
      <c r="L51" s="1394"/>
      <c r="P51" s="2111"/>
      <c r="Q51" s="2111"/>
      <c r="R51" s="352"/>
      <c r="S51" s="1308"/>
      <c r="T51" s="275" t="s">
        <v>404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191</v>
      </c>
      <c r="B52" s="1393" t="s">
        <v>192</v>
      </c>
      <c r="C52" s="1393" t="s">
        <v>193</v>
      </c>
      <c r="D52" s="1393" t="s">
        <v>194</v>
      </c>
      <c r="E52" s="2108"/>
      <c r="F52" s="2108"/>
      <c r="G52" s="2108"/>
      <c r="H52" s="2108"/>
      <c r="I52" s="2109"/>
      <c r="J52" s="1393"/>
      <c r="K52" s="1393"/>
      <c r="L52" s="1394"/>
      <c r="P52" s="2111"/>
      <c r="Q52" s="1361"/>
      <c r="R52" s="352"/>
      <c r="S52" s="1308"/>
      <c r="T52" s="364" t="s">
        <v>405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191</v>
      </c>
      <c r="B53" s="1393" t="s">
        <v>192</v>
      </c>
      <c r="C53" s="1393" t="s">
        <v>193</v>
      </c>
      <c r="D53" s="1393" t="s">
        <v>194</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
      <c r="A54" s="1373" t="s">
        <v>191</v>
      </c>
      <c r="B54" s="1373" t="s">
        <v>192</v>
      </c>
      <c r="C54" s="1373" t="s">
        <v>193</v>
      </c>
      <c r="D54" s="1344"/>
      <c r="E54" s="2108"/>
      <c r="F54" s="2108"/>
      <c r="G54" s="2107"/>
      <c r="H54" s="1344"/>
      <c r="I54" s="1344"/>
      <c r="J54" s="1344"/>
      <c r="K54" s="1344"/>
      <c r="L54" s="1369"/>
      <c r="M54" s="1345"/>
      <c r="N54" s="1345"/>
      <c r="P54" s="1346"/>
      <c r="Q54" s="1347"/>
      <c r="R54" s="1346"/>
      <c r="S54" s="1352"/>
      <c r="T54" s="1355" t="s">
        <v>167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
      <c r="A55" s="1373" t="s">
        <v>191</v>
      </c>
      <c r="B55" s="1373" t="s">
        <v>192</v>
      </c>
      <c r="C55" s="1344"/>
      <c r="D55" s="1344"/>
      <c r="E55" s="2108"/>
      <c r="F55" s="2107"/>
      <c r="G55" s="1344"/>
      <c r="H55" s="1344"/>
      <c r="I55" s="1344"/>
      <c r="J55" s="1344"/>
      <c r="K55" s="1344"/>
      <c r="L55" s="1369"/>
      <c r="M55" s="1351"/>
      <c r="N55" s="1351"/>
      <c r="P55" s="1346"/>
      <c r="Q55" s="1347"/>
      <c r="R55" s="1346"/>
      <c r="S55" s="1352"/>
      <c r="T55" s="1355" t="s">
        <v>168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
      <c r="A56" s="1373" t="s">
        <v>191</v>
      </c>
      <c r="B56" s="1373"/>
      <c r="C56" s="1373"/>
      <c r="D56" s="1373"/>
      <c r="E56" s="2107"/>
      <c r="F56" s="1373"/>
      <c r="G56" s="1373"/>
      <c r="H56" s="1373"/>
      <c r="I56" s="1373"/>
      <c r="J56" s="1373"/>
      <c r="K56" s="1373"/>
      <c r="L56" s="1376"/>
      <c r="M56" s="1351"/>
      <c r="N56" s="1351"/>
      <c r="O56" s="524"/>
      <c r="P56" s="385"/>
      <c r="Q56" s="1374"/>
      <c r="R56" s="385"/>
      <c r="S56" s="1352"/>
      <c r="T56" s="1355" t="s">
        <v>169</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170</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10C26-71D6-D792-0431-A1F88878C155}"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41" width="10.57421875" hidden="1"/>
    <col min="2" max="2" style="2941" width="11.00390625" hidden="1" customWidth="1"/>
    <col min="3" max="3" style="2941" width="10.57421875" hidden="1"/>
    <col min="4" max="4" style="2941" width="11.8515625" hidden="1" customWidth="1"/>
    <col min="5" max="5" style="2941" width="10.00390625" hidden="1" customWidth="1"/>
    <col min="6" max="6" style="2941" width="8.7109375" hidden="1" customWidth="1"/>
    <col min="7" max="7" style="2941" width="7.57421875" hidden="1" customWidth="1"/>
    <col min="8" max="8" style="2941" width="11.421875" hidden="1" customWidth="1"/>
    <col min="9" max="9" style="2941" width="12.00390625" hidden="1" customWidth="1"/>
    <col min="10" max="10" style="2941" width="9.8515625" hidden="1" customWidth="1"/>
    <col min="11" max="12" style="2941" width="11.421875" hidden="1" customWidth="1"/>
    <col min="13" max="13" style="3454" width="19.140625" hidden="1" customWidth="1"/>
    <col min="14" max="15" style="3316" width="12.28125" hidden="1" customWidth="1"/>
    <col min="16" max="16" style="3316" width="23.421875" hidden="1" customWidth="1"/>
    <col min="17" max="17" style="3316" width="3.7109375" hidden="1" customWidth="1"/>
    <col min="18" max="20" style="3372" width="3.7109375" customWidth="1"/>
    <col min="21" max="21" style="3373" width="12.7109375" customWidth="1"/>
    <col min="22" max="22" style="2941" width="32.00390625" customWidth="1"/>
    <col min="23" max="23" style="2941" width="0.140625" customWidth="1"/>
    <col min="24" max="28" style="2941" width="21.7109375" hidden="1" customWidth="1"/>
    <col min="29" max="29" style="2941" width="11.7109375" hidden="1" customWidth="1"/>
    <col min="30" max="30" style="2941" width="3.7109375" hidden="1" customWidth="1"/>
    <col min="31" max="31" style="2941" width="11.7109375" hidden="1" customWidth="1"/>
    <col min="32" max="32" style="2941" width="8.57421875" hidden="1" customWidth="1"/>
    <col min="33" max="37" style="2941" width="21.7109375" customWidth="1"/>
    <col min="38" max="38" style="2941" width="11.7109375" customWidth="1"/>
    <col min="39" max="39" style="2941" width="3.7109375" customWidth="1"/>
    <col min="40" max="40" style="2941" width="11.7109375" customWidth="1"/>
    <col min="41" max="41" style="2941" width="8.57421875" customWidth="1"/>
    <col min="42" max="42" style="2941" width="4.7109375" customWidth="1"/>
    <col min="43" max="43" style="2941" width="115.7109375" customWidth="1"/>
    <col min="44" max="45" style="2613" width="10.57421875"/>
    <col min="46" max="46" style="2613" width="11.140625" customWidth="1"/>
    <col min="47" max="48" style="2613"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122</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389</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390</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391</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392</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393</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394</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395</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396</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399</v>
      </c>
      <c r="N7" s="515"/>
      <c r="O7" s="323"/>
      <c r="Q7" s="2111"/>
      <c r="R7" s="2111">
        <v>1</v>
      </c>
      <c r="S7" s="524"/>
      <c r="T7" s="353"/>
      <c r="U7" s="1366">
        <f>$J7</f>
      </c>
      <c r="V7" s="274" t="s">
        <v>400</v>
      </c>
      <c r="W7" s="288"/>
      <c r="X7" s="2095"/>
      <c r="Y7" s="2096"/>
      <c r="Z7" s="2096"/>
      <c r="AA7" s="2096"/>
      <c r="AB7" s="2096"/>
      <c r="AC7" s="2088"/>
      <c r="AD7" s="2088"/>
      <c r="AE7" s="2088"/>
      <c r="AF7" s="2171"/>
      <c r="AG7" s="2095"/>
      <c r="AH7" s="2096"/>
      <c r="AI7" s="2096"/>
      <c r="AJ7" s="2096"/>
      <c r="AK7" s="2096"/>
      <c r="AL7" s="2096"/>
      <c r="AM7" s="2096"/>
      <c r="AN7" s="2096"/>
      <c r="AO7" s="2096"/>
      <c r="AP7" s="2097"/>
      <c r="AQ7" s="1286" t="s">
        <v>401</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402</v>
      </c>
      <c r="N8" s="515"/>
      <c r="O8" s="323"/>
      <c r="P8" s="323"/>
      <c r="Q8" s="2111"/>
      <c r="R8" s="2111"/>
      <c r="S8" s="2111">
        <v>1</v>
      </c>
      <c r="T8" s="353"/>
      <c r="U8" s="1366">
        <f>$K8</f>
      </c>
      <c r="V8" s="1377"/>
      <c r="W8" s="288"/>
      <c r="X8" s="757"/>
      <c r="Y8" s="757"/>
      <c r="Z8" s="757"/>
      <c r="AA8" s="757"/>
      <c r="AB8" s="1435"/>
      <c r="AC8" s="2112"/>
      <c r="AD8" s="1981" t="s">
        <v>66</v>
      </c>
      <c r="AE8" s="2112"/>
      <c r="AF8" s="1981" t="s">
        <v>66</v>
      </c>
      <c r="AG8" s="1437"/>
      <c r="AH8" s="757"/>
      <c r="AI8" s="757"/>
      <c r="AJ8" s="757"/>
      <c r="AK8" s="1285"/>
      <c r="AL8" s="2112"/>
      <c r="AM8" s="1981" t="s">
        <v>66</v>
      </c>
      <c r="AN8" s="2112"/>
      <c r="AO8" s="1981" t="s">
        <v>66</v>
      </c>
      <c r="AP8" s="320"/>
      <c r="AQ8" s="1337" t="s">
        <v>443</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444</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445</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404</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405</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4"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167</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4"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168</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4"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169</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66</v>
      </c>
      <c r="AN19" s="2105"/>
      <c r="AO19" s="2104" t="s">
        <v>66</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3" customFormat="1" customHeight="1" ht="22.5" hidden="1">
      <c r="A24" s="1163"/>
      <c r="B24" s="1163"/>
      <c r="C24" s="1163"/>
      <c r="D24" s="1163"/>
      <c r="E24" s="1163"/>
      <c r="F24" s="1163"/>
      <c r="G24" s="1163"/>
      <c r="H24" s="1163"/>
      <c r="I24" s="1163"/>
      <c r="J24" s="1163"/>
      <c r="K24" s="1163"/>
      <c r="L24" s="1163"/>
      <c r="M24" s="1357"/>
      <c r="N24" s="1358"/>
      <c r="O24" s="1358"/>
      <c r="P24" s="1375" t="s">
        <v>407</v>
      </c>
      <c r="Q24" s="1392"/>
      <c r="R24" s="1401"/>
      <c r="S24" s="1401"/>
      <c r="T24" s="1401"/>
      <c r="U24" s="735"/>
      <c r="AC24" s="1397"/>
      <c r="AE24" s="1397"/>
      <c r="AF24" s="1396"/>
      <c r="AL24" s="1397"/>
      <c r="AN24" s="1397"/>
      <c r="AO24" s="1396"/>
      <c r="AR24" s="517"/>
      <c r="AS24" s="517"/>
      <c r="AT24" s="517"/>
      <c r="AU24" s="517"/>
      <c r="AV24" s="517"/>
    </row>
    <row s="3293"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3" customFormat="1" customHeight="1" ht="14.25" hidden="1">
      <c r="A26" s="1163"/>
      <c r="B26" s="1163"/>
      <c r="C26" s="1163"/>
      <c r="D26" s="1163"/>
      <c r="E26" s="1163"/>
      <c r="F26" s="1163"/>
      <c r="G26" s="1163"/>
      <c r="H26" s="1163"/>
      <c r="I26" s="1163"/>
      <c r="J26" s="1163"/>
      <c r="K26" s="1163"/>
      <c r="L26" s="1163"/>
      <c r="M26" s="1357"/>
      <c r="N26" s="1358"/>
      <c r="O26" s="1358"/>
      <c r="P26" s="1340" t="s">
        <v>408</v>
      </c>
      <c r="Q26" s="1392"/>
      <c r="R26" s="1401"/>
      <c r="S26" s="1401"/>
      <c r="T26" s="1401"/>
      <c r="U26" s="735"/>
      <c r="V26" s="1168" t="s">
        <v>409</v>
      </c>
      <c r="AD26" s="172" t="s">
        <v>410</v>
      </c>
      <c r="AF26" s="172" t="s">
        <v>411</v>
      </c>
      <c r="AG26" s="1168" t="s">
        <v>409</v>
      </c>
      <c r="AM26" s="172" t="s">
        <v>412</v>
      </c>
      <c r="AO26" s="172" t="s">
        <v>411</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"Теплоресурс" Д.У.</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6"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Департамент экономической политики и развития г.Москвы</v>
      </c>
      <c r="Y33" s="2100"/>
      <c r="Z33" s="2100"/>
      <c r="AA33" s="2100"/>
      <c r="AB33" s="2100"/>
      <c r="AC33" s="2100"/>
      <c r="AD33" s="2100"/>
      <c r="AE33" s="2100"/>
      <c r="AF33" s="322"/>
      <c r="AG33" s="2100" t="str">
        <f>IF(TITLE_NAME_OR_PR_CHANGE="",IF(TITLE_NAME_OR_PR="","",TITLE_NAME_OR_PR),TITLE_NAME_OR_PR_CHANGE)</f>
        <v>Департамент экономической политики и развития г.Москвы</v>
      </c>
      <c r="AH33" s="2100"/>
      <c r="AI33" s="2100"/>
      <c r="AJ33" s="2100"/>
      <c r="AK33" s="2100"/>
      <c r="AL33" s="2100"/>
      <c r="AM33" s="2100"/>
      <c r="AN33" s="2100"/>
      <c r="AO33" s="322"/>
      <c r="AP33" s="322"/>
      <c r="AQ33" s="268"/>
      <c r="AR33" s="368"/>
      <c r="AS33" s="368"/>
      <c r="AT33" s="368"/>
      <c r="AU33" s="368"/>
      <c r="AV33" s="368"/>
    </row>
    <row s="3306" customFormat="1" customHeight="1" ht="18.75">
      <c r="A34" s="1267"/>
      <c r="B34" s="1267"/>
      <c r="C34" s="1267"/>
      <c r="D34" s="1267"/>
      <c r="E34" s="1267"/>
      <c r="F34" s="1267"/>
      <c r="G34" s="1267"/>
      <c r="H34" s="1267"/>
      <c r="I34" s="1267"/>
      <c r="J34" s="1267"/>
      <c r="K34" s="1267"/>
      <c r="L34" s="1267"/>
      <c r="M34" s="1410"/>
      <c r="N34" s="1267"/>
      <c r="O34" s="1267"/>
      <c r="P34" s="1267"/>
      <c r="U34" s="2098" t="s">
        <v>413</v>
      </c>
      <c r="V34" s="2098"/>
      <c r="W34" s="1402"/>
      <c r="X34" s="2099" t="str">
        <f>IF(TITLE_DATE_PR_CHANGE="",IF(TITLE_DATE_PR="","",TITLE_DATE_PR),TITLE_DATE_PR_CHANGE)</f>
        <v>45259.42476851852</v>
      </c>
      <c r="Y34" s="2099"/>
      <c r="Z34" s="2099"/>
      <c r="AA34" s="2099"/>
      <c r="AB34" s="2099"/>
      <c r="AC34" s="2099"/>
      <c r="AD34" s="2099"/>
      <c r="AE34" s="2099"/>
      <c r="AF34" s="322"/>
      <c r="AG34" s="2099" t="str">
        <f>IF(TITLE_DATE_PR_CHANGE="",IF(TITLE_DATE_PR="","",TITLE_DATE_PR),TITLE_DATE_PR_CHANGE)</f>
        <v>45259.42476851852</v>
      </c>
      <c r="AH34" s="2099"/>
      <c r="AI34" s="2099"/>
      <c r="AJ34" s="2099"/>
      <c r="AK34" s="2099"/>
      <c r="AL34" s="2099"/>
      <c r="AM34" s="2099"/>
      <c r="AN34" s="2099"/>
      <c r="AO34" s="322"/>
      <c r="AP34" s="322"/>
      <c r="AQ34" s="268"/>
      <c r="AR34" s="368"/>
      <c r="AS34" s="368"/>
      <c r="AT34" s="368"/>
      <c r="AU34" s="368"/>
      <c r="AV34" s="368"/>
    </row>
    <row s="3306" customFormat="1" customHeight="1" ht="18.75">
      <c r="A35" s="1267"/>
      <c r="B35" s="1267"/>
      <c r="C35" s="1267"/>
      <c r="D35" s="1267"/>
      <c r="E35" s="1267"/>
      <c r="F35" s="1267"/>
      <c r="G35" s="1267"/>
      <c r="H35" s="1267"/>
      <c r="I35" s="1267"/>
      <c r="J35" s="1267"/>
      <c r="K35" s="1267"/>
      <c r="L35" s="1267"/>
      <c r="M35" s="1410"/>
      <c r="N35" s="1267"/>
      <c r="O35" s="1267"/>
      <c r="P35" s="1267"/>
      <c r="U35" s="2098" t="s">
        <v>414</v>
      </c>
      <c r="V35" s="2098"/>
      <c r="W35" s="1402"/>
      <c r="X35" s="2100" t="str">
        <f>IF(TITLE_NUMBER_PR_CHANGE="",IF(TITLE_NUMBER_PR="","",TITLE_NUMBER_PR),TITLE_NUMBER_PR_CHANGE)</f>
        <v>дпр-тр-207/23</v>
      </c>
      <c r="Y35" s="2100"/>
      <c r="Z35" s="2100"/>
      <c r="AA35" s="2100"/>
      <c r="AB35" s="2100"/>
      <c r="AC35" s="2100"/>
      <c r="AD35" s="2100"/>
      <c r="AE35" s="2100"/>
      <c r="AF35" s="322"/>
      <c r="AG35" s="2100" t="str">
        <f>IF(TITLE_NUMBER_PR_CHANGE="",IF(TITLE_NUMBER_PR="","",TITLE_NUMBER_PR),TITLE_NUMBER_PR_CHANGE)</f>
        <v>дпр-тр-207/23</v>
      </c>
      <c r="AH35" s="2100"/>
      <c r="AI35" s="2100"/>
      <c r="AJ35" s="2100"/>
      <c r="AK35" s="2100"/>
      <c r="AL35" s="2100"/>
      <c r="AM35" s="2100"/>
      <c r="AN35" s="2100"/>
      <c r="AO35" s="322"/>
      <c r="AP35" s="322"/>
      <c r="AQ35" s="268"/>
      <c r="AR35" s="368"/>
      <c r="AS35" s="368"/>
      <c r="AT35" s="368"/>
      <c r="AU35" s="368"/>
      <c r="AV35" s="368"/>
    </row>
    <row s="3306"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https://www.mos.ru</v>
      </c>
      <c r="Y36" s="2100"/>
      <c r="Z36" s="2100"/>
      <c r="AA36" s="2100"/>
      <c r="AB36" s="2100"/>
      <c r="AC36" s="2100"/>
      <c r="AD36" s="2100"/>
      <c r="AE36" s="2100"/>
      <c r="AF36" s="322"/>
      <c r="AG36" s="2100" t="str">
        <f>IF(TITLE_IST_PUB_CHANGE="",IF(TITLE_IST_PUB="","",TITLE_IST_PUB),TITLE_IST_PUB_CHANGE)</f>
        <v>https://www.mos.ru</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6" customFormat="1" customHeight="1" ht="18.75" hidden="1">
      <c r="A38" s="1267"/>
      <c r="B38" s="1267"/>
      <c r="C38" s="1267"/>
      <c r="D38" s="1267"/>
      <c r="E38" s="1267"/>
      <c r="F38" s="1267"/>
      <c r="G38" s="1267"/>
      <c r="H38" s="1267"/>
      <c r="I38" s="1267"/>
      <c r="J38" s="1267"/>
      <c r="K38" s="1267"/>
      <c r="L38" s="1267"/>
      <c r="M38" s="1410"/>
      <c r="N38" s="1267"/>
      <c r="O38" s="1267"/>
      <c r="P38" s="1267"/>
      <c r="U38" s="2098" t="s">
        <v>415</v>
      </c>
      <c r="V38" s="2098"/>
      <c r="W38" s="1402"/>
      <c r="X38" s="2099" t="str">
        <f>IF(TITLE_DATE_PR_CHANGE="",IF(TITLE_DATE_PR="","",TITLE_DATE_PR),TITLE_DATE_PR_CHANGE)</f>
        <v>45259.42476851852</v>
      </c>
      <c r="Y38" s="2099"/>
      <c r="Z38" s="2099"/>
      <c r="AA38" s="2099"/>
      <c r="AB38" s="2099"/>
      <c r="AC38" s="2099"/>
      <c r="AD38" s="2099"/>
      <c r="AE38" s="2099"/>
      <c r="AF38" s="322"/>
      <c r="AG38" s="2099" t="str">
        <f>IF(TITLE_DATE_PR_CHANGE="",IF(TITLE_DATE_PR="","",TITLE_DATE_PR),TITLE_DATE_PR_CHANGE)</f>
        <v>45259.42476851852</v>
      </c>
      <c r="AH38" s="2099"/>
      <c r="AI38" s="2099"/>
      <c r="AJ38" s="2099"/>
      <c r="AK38" s="2099"/>
      <c r="AL38" s="2099"/>
      <c r="AM38" s="2099"/>
      <c r="AN38" s="2099"/>
      <c r="AO38" s="322"/>
      <c r="AP38" s="322"/>
      <c r="AQ38" s="268"/>
      <c r="AR38" s="368"/>
      <c r="AS38" s="368"/>
      <c r="AT38" s="368"/>
      <c r="AU38" s="368"/>
      <c r="AV38" s="368"/>
    </row>
    <row s="3306" customFormat="1" customHeight="1" ht="18.75" hidden="1">
      <c r="A39" s="1267"/>
      <c r="B39" s="1267"/>
      <c r="C39" s="1267"/>
      <c r="D39" s="1267"/>
      <c r="E39" s="1267"/>
      <c r="F39" s="1267"/>
      <c r="G39" s="1267"/>
      <c r="H39" s="1267"/>
      <c r="I39" s="1267"/>
      <c r="J39" s="1267"/>
      <c r="K39" s="1267"/>
      <c r="L39" s="1267"/>
      <c r="M39" s="1410"/>
      <c r="N39" s="1267"/>
      <c r="O39" s="1267"/>
      <c r="P39" s="1267"/>
      <c r="U39" s="2098" t="s">
        <v>416</v>
      </c>
      <c r="V39" s="2098"/>
      <c r="W39" s="1402"/>
      <c r="X39" s="2100" t="str">
        <f>IF(TITLE_NUMBER_PR_CHANGE="",IF(TITLE_NUMBER_PR="","",TITLE_NUMBER_PR),TITLE_NUMBER_PR_CHANGE)</f>
        <v>дпр-тр-207/23</v>
      </c>
      <c r="Y39" s="2100"/>
      <c r="Z39" s="2100"/>
      <c r="AA39" s="2100"/>
      <c r="AB39" s="2100"/>
      <c r="AC39" s="2100"/>
      <c r="AD39" s="2100"/>
      <c r="AE39" s="2100"/>
      <c r="AF39" s="322"/>
      <c r="AG39" s="2100" t="str">
        <f>IF(TITLE_NUMBER_PR_CHANGE="",IF(TITLE_NUMBER_PR="","",TITLE_NUMBER_PR),TITLE_NUMBER_PR_CHANGE)</f>
        <v>дпр-тр-207/23</v>
      </c>
      <c r="AH39" s="2100"/>
      <c r="AI39" s="2100"/>
      <c r="AJ39" s="2100"/>
      <c r="AK39" s="2100"/>
      <c r="AL39" s="2100"/>
      <c r="AM39" s="2100"/>
      <c r="AN39" s="2100"/>
      <c r="AO39" s="322"/>
      <c r="AP39" s="322"/>
      <c r="AQ39" s="268"/>
      <c r="AR39" s="368"/>
      <c r="AS39" s="368"/>
      <c r="AT39" s="368"/>
      <c r="AU39" s="368"/>
      <c r="AV39" s="368"/>
    </row>
    <row s="3306"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417</v>
      </c>
      <c r="AG40" s="322"/>
      <c r="AH40" s="322"/>
      <c r="AI40" s="322"/>
      <c r="AJ40" s="322"/>
      <c r="AK40" s="322"/>
      <c r="AL40" s="322"/>
      <c r="AM40" s="322"/>
      <c r="AN40" s="322"/>
      <c r="AO40" s="266" t="s">
        <v>417</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291</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292</v>
      </c>
    </row>
    <row customHeight="1" ht="14.25">
      <c r="R43" s="377"/>
      <c r="S43" s="377"/>
      <c r="T43" s="377"/>
      <c r="U43" s="2125" t="s">
        <v>87</v>
      </c>
      <c r="V43" s="2062" t="s">
        <v>418</v>
      </c>
      <c r="W43" s="289"/>
      <c r="X43" s="2126" t="s">
        <v>419</v>
      </c>
      <c r="Y43" s="2146"/>
      <c r="Z43" s="2146"/>
      <c r="AA43" s="2146"/>
      <c r="AB43" s="2146"/>
      <c r="AC43" s="2127"/>
      <c r="AD43" s="2127"/>
      <c r="AE43" s="2128"/>
      <c r="AF43" s="2129" t="s">
        <v>420</v>
      </c>
      <c r="AG43" s="2126" t="s">
        <v>419</v>
      </c>
      <c r="AH43" s="2146"/>
      <c r="AI43" s="2146"/>
      <c r="AJ43" s="2146"/>
      <c r="AK43" s="2146"/>
      <c r="AL43" s="2127"/>
      <c r="AM43" s="2127"/>
      <c r="AN43" s="2128"/>
      <c r="AO43" s="2129" t="s">
        <v>421</v>
      </c>
      <c r="AP43" s="2132" t="s">
        <v>422</v>
      </c>
      <c r="AQ43" s="1971"/>
    </row>
    <row customHeight="1" ht="33.75">
      <c r="R44" s="377"/>
      <c r="S44" s="377"/>
      <c r="T44" s="377"/>
      <c r="U44" s="2125"/>
      <c r="V44" s="2062"/>
      <c r="W44" s="1038"/>
      <c r="X44" s="2144" t="s">
        <v>446</v>
      </c>
      <c r="Y44" s="2153" t="s">
        <v>447</v>
      </c>
      <c r="Z44" s="2153"/>
      <c r="AA44" s="2153"/>
      <c r="AB44" s="2153"/>
      <c r="AC44" s="2144" t="s">
        <v>426</v>
      </c>
      <c r="AD44" s="2162"/>
      <c r="AE44" s="2163"/>
      <c r="AF44" s="2130"/>
      <c r="AG44" s="2144" t="s">
        <v>446</v>
      </c>
      <c r="AH44" s="2153" t="s">
        <v>447</v>
      </c>
      <c r="AI44" s="2153"/>
      <c r="AJ44" s="2153"/>
      <c r="AK44" s="2153"/>
      <c r="AL44" s="2144" t="s">
        <v>426</v>
      </c>
      <c r="AM44" s="2162"/>
      <c r="AN44" s="2163"/>
      <c r="AO44" s="2130"/>
      <c r="AP44" s="2133"/>
      <c r="AQ44" s="1971"/>
    </row>
    <row customHeight="1" ht="14.25">
      <c r="R45" s="377"/>
      <c r="S45" s="377"/>
      <c r="T45" s="377"/>
      <c r="U45" s="2125"/>
      <c r="V45" s="2062"/>
      <c r="W45" s="1038"/>
      <c r="X45" s="2166"/>
      <c r="Y45" s="2154" t="s">
        <v>448</v>
      </c>
      <c r="Z45" s="2121" t="s">
        <v>449</v>
      </c>
      <c r="AA45" s="2157"/>
      <c r="AB45" s="2122"/>
      <c r="AC45" s="2145"/>
      <c r="AD45" s="2164"/>
      <c r="AE45" s="2165"/>
      <c r="AF45" s="2130"/>
      <c r="AG45" s="2166"/>
      <c r="AH45" s="2154" t="s">
        <v>448</v>
      </c>
      <c r="AI45" s="2121" t="s">
        <v>449</v>
      </c>
      <c r="AJ45" s="2157"/>
      <c r="AK45" s="2122"/>
      <c r="AL45" s="2145"/>
      <c r="AM45" s="2164"/>
      <c r="AN45" s="2165"/>
      <c r="AO45" s="2130"/>
      <c r="AP45" s="2133"/>
      <c r="AQ45" s="1971"/>
    </row>
    <row customHeight="1" ht="25.5">
      <c r="R46" s="377"/>
      <c r="S46" s="377"/>
      <c r="T46" s="377"/>
      <c r="U46" s="2125"/>
      <c r="V46" s="2062"/>
      <c r="W46" s="1038"/>
      <c r="X46" s="2166"/>
      <c r="Y46" s="2155"/>
      <c r="Z46" s="2154" t="s">
        <v>450</v>
      </c>
      <c r="AA46" s="2121" t="s">
        <v>451</v>
      </c>
      <c r="AB46" s="2122"/>
      <c r="AC46" s="2154" t="s">
        <v>436</v>
      </c>
      <c r="AD46" s="2158" t="s">
        <v>437</v>
      </c>
      <c r="AE46" s="2159"/>
      <c r="AF46" s="2130"/>
      <c r="AG46" s="2166"/>
      <c r="AH46" s="2155"/>
      <c r="AI46" s="2154" t="s">
        <v>450</v>
      </c>
      <c r="AJ46" s="2121" t="s">
        <v>451</v>
      </c>
      <c r="AK46" s="2122"/>
      <c r="AL46" s="2154" t="s">
        <v>436</v>
      </c>
      <c r="AM46" s="2158" t="s">
        <v>437</v>
      </c>
      <c r="AN46" s="2159"/>
      <c r="AO46" s="2130"/>
      <c r="AP46" s="2133"/>
      <c r="AQ46" s="1971"/>
    </row>
    <row customHeight="1" ht="62.25">
      <c r="A47" s="1288"/>
      <c r="B47" s="1288" t="s">
        <v>134</v>
      </c>
      <c r="C47" s="1288" t="s">
        <v>135</v>
      </c>
      <c r="D47" s="1288" t="s">
        <v>136</v>
      </c>
      <c r="E47" s="1340" t="s">
        <v>427</v>
      </c>
      <c r="F47" s="1340" t="s">
        <v>428</v>
      </c>
      <c r="G47" s="1340" t="s">
        <v>429</v>
      </c>
      <c r="H47" s="1340" t="s">
        <v>430</v>
      </c>
      <c r="I47" s="1340" t="s">
        <v>431</v>
      </c>
      <c r="J47" s="1340" t="s">
        <v>432</v>
      </c>
      <c r="K47" s="1340" t="s">
        <v>433</v>
      </c>
      <c r="L47" s="1340" t="s">
        <v>452</v>
      </c>
      <c r="M47" s="1340" t="s">
        <v>408</v>
      </c>
      <c r="R47" s="377"/>
      <c r="S47" s="377"/>
      <c r="T47" s="377"/>
      <c r="U47" s="2125"/>
      <c r="V47" s="2062"/>
      <c r="W47" s="290"/>
      <c r="X47" s="2145"/>
      <c r="Y47" s="2156"/>
      <c r="Z47" s="2156"/>
      <c r="AA47" s="1237" t="s">
        <v>453</v>
      </c>
      <c r="AB47" s="1237" t="s">
        <v>454</v>
      </c>
      <c r="AC47" s="2156"/>
      <c r="AD47" s="2160"/>
      <c r="AE47" s="2161"/>
      <c r="AF47" s="2131"/>
      <c r="AG47" s="2145"/>
      <c r="AH47" s="2156"/>
      <c r="AI47" s="2156"/>
      <c r="AJ47" s="1237" t="s">
        <v>453</v>
      </c>
      <c r="AK47" s="1237" t="s">
        <v>454</v>
      </c>
      <c r="AL47" s="2156"/>
      <c r="AM47" s="2160"/>
      <c r="AN47" s="2161"/>
      <c r="AO47" s="2131"/>
      <c r="AP47" s="2134"/>
      <c r="AQ47" s="1971"/>
    </row>
    <row s="2612"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108</v>
      </c>
      <c r="V48" s="1281" t="s">
        <v>109</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179</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122</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179</v>
      </c>
      <c r="B50" s="1296" t="s">
        <v>180</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390</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391</v>
      </c>
      <c r="AS50" s="506"/>
      <c r="AT50" s="506" t="str">
        <f>IF(V50="","",V50)</f>
        <v>Территория действия тарифа</v>
      </c>
      <c r="AU50" s="506"/>
      <c r="AV50" s="506"/>
    </row>
    <row customHeight="1" ht="22.5">
      <c r="A51" s="1296" t="s">
        <v>179</v>
      </c>
      <c r="B51" s="1296" t="s">
        <v>180</v>
      </c>
      <c r="C51" s="1296" t="s">
        <v>181</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392</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393</v>
      </c>
      <c r="AS51" s="506"/>
      <c r="AT51" s="506" t="str">
        <f>IF(V51="","",V51)</f>
        <v>Наименование системы теплоснабжения </v>
      </c>
      <c r="AU51" s="506"/>
      <c r="AV51" s="506"/>
    </row>
    <row customHeight="1" ht="21">
      <c r="A52" s="1296" t="s">
        <v>179</v>
      </c>
      <c r="B52" s="1296" t="s">
        <v>180</v>
      </c>
      <c r="C52" s="1296" t="s">
        <v>181</v>
      </c>
      <c r="D52" s="1296" t="s">
        <v>182</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394</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395</v>
      </c>
      <c r="AS52" s="506"/>
      <c r="AT52" s="506" t="str">
        <f>IF(V52="","",V52)</f>
        <v>Источник тепловой энергии  </v>
      </c>
      <c r="AU52" s="506"/>
      <c r="AV52" s="506"/>
    </row>
    <row s="2613" customFormat="1" customHeight="1" ht="0">
      <c r="A53" s="1405" t="s">
        <v>179</v>
      </c>
      <c r="B53" s="1405" t="s">
        <v>180</v>
      </c>
      <c r="C53" s="1405" t="s">
        <v>181</v>
      </c>
      <c r="D53" s="1405" t="s">
        <v>182</v>
      </c>
      <c r="E53" s="2168"/>
      <c r="F53" s="2168"/>
      <c r="G53" s="2168"/>
      <c r="H53" s="2170"/>
      <c r="I53" s="1971" t="str">
        <f>U52&amp;".1"</f>
        <v>....1</v>
      </c>
      <c r="J53" s="1405"/>
      <c r="K53" s="1405"/>
      <c r="L53" s="1405"/>
      <c r="M53" s="1411" t="s">
        <v>396</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179</v>
      </c>
      <c r="B54" s="1296" t="s">
        <v>180</v>
      </c>
      <c r="C54" s="1296" t="s">
        <v>181</v>
      </c>
      <c r="D54" s="1296" t="s">
        <v>182</v>
      </c>
      <c r="E54" s="2168"/>
      <c r="F54" s="2168"/>
      <c r="G54" s="2168"/>
      <c r="H54" s="2170"/>
      <c r="I54" s="1955"/>
      <c r="J54" s="1971" t="str">
        <f>I53&amp;".1"</f>
        <v>....1.1</v>
      </c>
      <c r="K54" s="1296"/>
      <c r="L54" s="1296"/>
      <c r="M54" s="1340" t="s">
        <v>399</v>
      </c>
      <c r="Q54" s="2111"/>
      <c r="R54" s="2111">
        <v>1</v>
      </c>
      <c r="S54" s="524"/>
      <c r="T54" s="353"/>
      <c r="U54" s="1366" t="str">
        <f>$J54</f>
        <v>....1.1</v>
      </c>
      <c r="V54" s="274" t="s">
        <v>400</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401</v>
      </c>
      <c r="AS54" s="506"/>
      <c r="AT54" s="506" t="str">
        <f>IF(V54="","",V54)</f>
        <v>Группа потребителей</v>
      </c>
      <c r="AU54" s="506"/>
      <c r="AV54" s="506"/>
    </row>
    <row customHeight="1" ht="21">
      <c r="A55" s="1296" t="s">
        <v>179</v>
      </c>
      <c r="B55" s="1296" t="s">
        <v>180</v>
      </c>
      <c r="C55" s="1296" t="s">
        <v>181</v>
      </c>
      <c r="D55" s="1296" t="s">
        <v>182</v>
      </c>
      <c r="E55" s="2168"/>
      <c r="F55" s="2168"/>
      <c r="G55" s="2168"/>
      <c r="H55" s="2170"/>
      <c r="I55" s="1955"/>
      <c r="J55" s="1955"/>
      <c r="K55" s="1971" t="str">
        <f>J54&amp;".1"</f>
        <v>....1.1.1</v>
      </c>
      <c r="L55" s="125"/>
      <c r="M55" s="1340" t="s">
        <v>402</v>
      </c>
      <c r="Q55" s="2111"/>
      <c r="R55" s="2111"/>
      <c r="S55" s="524">
        <v>1</v>
      </c>
      <c r="T55" s="353"/>
      <c r="U55" s="1366" t="str">
        <f>$K55</f>
        <v>....1.1.1</v>
      </c>
      <c r="V55" s="1377"/>
      <c r="W55" s="288"/>
      <c r="X55" s="757"/>
      <c r="Y55" s="757"/>
      <c r="Z55" s="757"/>
      <c r="AA55" s="757"/>
      <c r="AB55" s="1435"/>
      <c r="AC55" s="2112"/>
      <c r="AD55" s="1981" t="s">
        <v>66</v>
      </c>
      <c r="AE55" s="2112"/>
      <c r="AF55" s="1981" t="s">
        <v>66</v>
      </c>
      <c r="AG55" s="1437"/>
      <c r="AH55" s="757"/>
      <c r="AI55" s="757"/>
      <c r="AJ55" s="757"/>
      <c r="AK55" s="1285"/>
      <c r="AL55" s="2112"/>
      <c r="AM55" s="1981" t="s">
        <v>66</v>
      </c>
      <c r="AN55" s="2112"/>
      <c r="AO55" s="1981" t="s">
        <v>66</v>
      </c>
      <c r="AP55" s="1378"/>
      <c r="AQ55" s="1337" t="s">
        <v>443</v>
      </c>
      <c r="AR55" s="517">
        <f>STRCHECKDATE(X57:AP57)</f>
      </c>
      <c r="AS55" s="506"/>
      <c r="AT55" s="506" t="str">
        <f>IF(V55="","",V55)</f>
        <v/>
      </c>
      <c r="AU55" s="506"/>
      <c r="AV55" s="506"/>
    </row>
    <row customHeight="1" ht="11.25">
      <c r="A56" s="1296" t="s">
        <v>179</v>
      </c>
      <c r="B56" s="1296" t="s">
        <v>180</v>
      </c>
      <c r="C56" s="1296" t="s">
        <v>181</v>
      </c>
      <c r="D56" s="1296" t="s">
        <v>182</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444</v>
      </c>
      <c r="AR56" s="517">
        <f>STRCHECKDATE(X58:AP58)</f>
      </c>
      <c r="AS56" s="506"/>
      <c r="AT56" s="506" t="str">
        <f>IF(V56="","",V56)</f>
        <v/>
      </c>
      <c r="AU56" s="506"/>
      <c r="AV56" s="506"/>
    </row>
    <row customHeight="1" ht="0">
      <c r="A57" s="1296" t="s">
        <v>179</v>
      </c>
      <c r="B57" s="1296" t="s">
        <v>180</v>
      </c>
      <c r="C57" s="1296" t="s">
        <v>181</v>
      </c>
      <c r="D57" s="1296" t="s">
        <v>182</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179</v>
      </c>
      <c r="B58" s="1296" t="s">
        <v>180</v>
      </c>
      <c r="C58" s="1296" t="s">
        <v>181</v>
      </c>
      <c r="D58" s="1296" t="s">
        <v>182</v>
      </c>
      <c r="E58" s="2168"/>
      <c r="F58" s="2168"/>
      <c r="G58" s="2168"/>
      <c r="H58" s="2170"/>
      <c r="I58" s="1955"/>
      <c r="J58" s="1955"/>
      <c r="K58" s="1971"/>
      <c r="L58" s="1296"/>
      <c r="M58" s="1340"/>
      <c r="Q58" s="2111"/>
      <c r="R58" s="2111"/>
      <c r="S58" s="1361"/>
      <c r="T58" s="352"/>
      <c r="U58" s="1308"/>
      <c r="V58" s="276" t="s">
        <v>445</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179</v>
      </c>
      <c r="B59" s="1296" t="s">
        <v>180</v>
      </c>
      <c r="C59" s="1296" t="s">
        <v>181</v>
      </c>
      <c r="D59" s="1296" t="s">
        <v>182</v>
      </c>
      <c r="E59" s="2168"/>
      <c r="F59" s="2168"/>
      <c r="G59" s="2168"/>
      <c r="H59" s="2170"/>
      <c r="I59" s="1955"/>
      <c r="J59" s="1971"/>
      <c r="K59" s="1296"/>
      <c r="L59" s="1296"/>
      <c r="M59" s="1340"/>
      <c r="Q59" s="2111"/>
      <c r="R59" s="2111"/>
      <c r="S59" s="1361"/>
      <c r="T59" s="352"/>
      <c r="U59" s="1308"/>
      <c r="V59" s="275" t="s">
        <v>404</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179</v>
      </c>
      <c r="B60" s="1296" t="s">
        <v>180</v>
      </c>
      <c r="C60" s="1296" t="s">
        <v>181</v>
      </c>
      <c r="D60" s="1296" t="s">
        <v>182</v>
      </c>
      <c r="E60" s="2168"/>
      <c r="F60" s="2168"/>
      <c r="G60" s="2168"/>
      <c r="H60" s="2170"/>
      <c r="I60" s="1971"/>
      <c r="J60" s="1296"/>
      <c r="K60" s="1296"/>
      <c r="L60" s="1296"/>
      <c r="M60" s="1340"/>
      <c r="Q60" s="2111"/>
      <c r="R60" s="1361"/>
      <c r="S60" s="1361"/>
      <c r="T60" s="352"/>
      <c r="U60" s="1308"/>
      <c r="V60" s="364" t="s">
        <v>405</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179</v>
      </c>
      <c r="B61" s="1296" t="s">
        <v>180</v>
      </c>
      <c r="C61" s="1296" t="s">
        <v>181</v>
      </c>
      <c r="D61" s="1296" t="s">
        <v>182</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4" customFormat="1" customHeight="1" ht="0">
      <c r="A62" s="1405" t="s">
        <v>179</v>
      </c>
      <c r="B62" s="1405" t="s">
        <v>180</v>
      </c>
      <c r="C62" s="1405" t="s">
        <v>181</v>
      </c>
      <c r="D62" s="1404"/>
      <c r="E62" s="2168"/>
      <c r="F62" s="2168"/>
      <c r="G62" s="2167"/>
      <c r="H62" s="1404"/>
      <c r="I62" s="1404"/>
      <c r="J62" s="1404"/>
      <c r="K62" s="1404"/>
      <c r="L62" s="1404"/>
      <c r="M62" s="1407"/>
      <c r="N62" s="1408"/>
      <c r="O62" s="1408"/>
      <c r="P62" s="347"/>
      <c r="Q62" s="1346"/>
      <c r="R62" s="1347"/>
      <c r="S62" s="1346"/>
      <c r="T62" s="1346"/>
      <c r="U62" s="1352"/>
      <c r="V62" s="1355" t="s">
        <v>167</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4" customFormat="1" customHeight="1" ht="0">
      <c r="A63" s="1405" t="s">
        <v>179</v>
      </c>
      <c r="B63" s="1405" t="s">
        <v>180</v>
      </c>
      <c r="C63" s="1404"/>
      <c r="D63" s="1404"/>
      <c r="E63" s="2168"/>
      <c r="F63" s="2167"/>
      <c r="G63" s="1404"/>
      <c r="H63" s="1404"/>
      <c r="I63" s="1404"/>
      <c r="J63" s="1404"/>
      <c r="K63" s="1404"/>
      <c r="L63" s="1404"/>
      <c r="M63" s="1407"/>
      <c r="N63" s="1409"/>
      <c r="O63" s="1409"/>
      <c r="P63" s="347"/>
      <c r="Q63" s="1346"/>
      <c r="R63" s="1347"/>
      <c r="S63" s="1346"/>
      <c r="T63" s="1346"/>
      <c r="U63" s="1352"/>
      <c r="V63" s="1355" t="s">
        <v>168</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3" customFormat="1" customHeight="1" ht="0">
      <c r="A64" s="1405" t="s">
        <v>179</v>
      </c>
      <c r="B64" s="1405"/>
      <c r="C64" s="1405"/>
      <c r="D64" s="1405"/>
      <c r="E64" s="2167"/>
      <c r="F64" s="1405"/>
      <c r="G64" s="1405"/>
      <c r="H64" s="1405"/>
      <c r="I64" s="1405"/>
      <c r="J64" s="1405"/>
      <c r="K64" s="1405"/>
      <c r="L64" s="1405"/>
      <c r="M64" s="1411"/>
      <c r="N64" s="1409"/>
      <c r="O64" s="1409"/>
      <c r="P64" s="347"/>
      <c r="Q64" s="385"/>
      <c r="R64" s="1374"/>
      <c r="S64" s="385"/>
      <c r="T64" s="385"/>
      <c r="U64" s="1352"/>
      <c r="V64" s="1355" t="s">
        <v>169</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4"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170</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2DB62-E09B-3675-6772-4A70816CBEB3}"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1" width="32.00390625" customWidth="1"/>
    <col min="21" max="21" style="2941" width="0.140625" customWidth="1"/>
    <col min="22" max="23" style="2941" width="21.7109375" hidden="1" customWidth="1"/>
    <col min="24" max="24" style="2941" width="11.7109375" hidden="1" customWidth="1"/>
    <col min="25" max="25" style="2941" width="3.7109375" hidden="1" customWidth="1"/>
    <col min="26" max="26" style="2941" width="11.7109375" hidden="1" customWidth="1"/>
    <col min="27" max="27" style="2941" width="8.57421875" hidden="1" customWidth="1"/>
    <col min="28" max="28" style="2941" width="5.421875" customWidth="1"/>
    <col min="29" max="30" style="2941" width="3.7109375" customWidth="1"/>
    <col min="31" max="31" style="2941" width="24.7109375" customWidth="1"/>
    <col min="32" max="34" style="2941" width="3.7109375" customWidth="1"/>
    <col min="35" max="35" style="2941" width="24.7109375" customWidth="1"/>
    <col min="36" max="38" style="2941" width="3.7109375" customWidth="1"/>
    <col min="39" max="39" style="2941" width="18.8515625" customWidth="1"/>
    <col min="40" max="41" style="2941" width="21.7109375" customWidth="1"/>
    <col min="42" max="42" style="2941" width="11.7109375" customWidth="1"/>
    <col min="43" max="43" style="2941" width="3.7109375" customWidth="1"/>
    <col min="44" max="44" style="2941" width="11.7109375" customWidth="1"/>
    <col min="45" max="45" style="2941" width="8.57421875" customWidth="1"/>
    <col min="46" max="46" style="2941" width="4.7109375" customWidth="1"/>
    <col min="47" max="47" style="2941" width="115.7109375" customWidth="1"/>
    <col min="48" max="49" style="2613" width="10.57421875"/>
    <col min="50" max="50" style="2613" width="11.140625" customWidth="1"/>
    <col min="51" max="52" style="2613"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122</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389</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390</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391</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392</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393</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394</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395</v>
      </c>
      <c r="AW5" s="506"/>
      <c r="AX5" s="506" t="str">
        <f>IF(T5="","",T5)</f>
        <v>Источник тепловой энергии  </v>
      </c>
      <c r="AY5" s="506"/>
      <c r="AZ5" s="506"/>
    </row>
    <row s="2613" customFormat="1" customHeight="1" ht="14.25" hidden="1">
      <c r="A6" s="1373"/>
      <c r="B6" s="1373"/>
      <c r="C6" s="1373"/>
      <c r="D6" s="1373"/>
      <c r="E6" s="2108"/>
      <c r="F6" s="2108"/>
      <c r="G6" s="2108"/>
      <c r="H6" s="2108"/>
      <c r="I6" s="2109">
        <f>S5&amp;".1"</f>
      </c>
      <c r="J6" s="1373"/>
      <c r="K6" s="1373"/>
      <c r="L6" s="1376" t="s">
        <v>396</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3"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66</v>
      </c>
      <c r="Z8" s="2112"/>
      <c r="AA8" s="1981" t="s">
        <v>66</v>
      </c>
      <c r="AB8" s="1981" t="s">
        <v>56</v>
      </c>
      <c r="AC8" s="2180"/>
      <c r="AD8" s="2057">
        <v>1</v>
      </c>
      <c r="AE8" s="2193"/>
      <c r="AF8" s="1981" t="s">
        <v>56</v>
      </c>
      <c r="AG8" s="2180"/>
      <c r="AH8" s="2057">
        <v>1</v>
      </c>
      <c r="AI8" s="2193"/>
      <c r="AJ8" s="1981" t="s">
        <v>56</v>
      </c>
      <c r="AK8" s="301"/>
      <c r="AL8" s="1367">
        <v>1</v>
      </c>
      <c r="AM8" s="1428"/>
      <c r="AN8" s="757"/>
      <c r="AO8" s="1285"/>
      <c r="AP8" s="1774"/>
      <c r="AQ8" s="1489" t="s">
        <v>66</v>
      </c>
      <c r="AR8" s="1774"/>
      <c r="AS8" s="1489" t="s">
        <v>66</v>
      </c>
      <c r="AT8" s="1378"/>
      <c r="AU8" s="2137" t="s">
        <v>455</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456</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457</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458</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3"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3"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4"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167</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4"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168</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3"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169</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56</v>
      </c>
      <c r="AC19" s="1531"/>
      <c r="AD19" s="554">
        <v>1</v>
      </c>
      <c r="AE19" s="1532"/>
      <c r="AF19" s="1354" t="s">
        <v>56</v>
      </c>
      <c r="AG19" s="1531"/>
      <c r="AH19" s="554">
        <v>1</v>
      </c>
      <c r="AI19" s="1532"/>
      <c r="AJ19" s="1354" t="s">
        <v>56</v>
      </c>
      <c r="AK19" s="1533"/>
      <c r="AL19" s="554">
        <v>1</v>
      </c>
      <c r="AM19" s="1536"/>
      <c r="AN19" s="1433"/>
      <c r="AO19" s="1434"/>
      <c r="AP19" s="1776"/>
      <c r="AQ19" s="1490" t="s">
        <v>66</v>
      </c>
      <c r="AR19" s="1776"/>
      <c r="AS19" s="1490" t="s">
        <v>66</v>
      </c>
    </row>
    <row customHeight="1" ht="14.25" hidden="1">
      <c r="AV20" s="502"/>
      <c r="AW20" s="502"/>
      <c r="AX20" s="502"/>
      <c r="AY20" s="502"/>
      <c r="AZ20" s="502"/>
    </row>
    <row customHeight="1" ht="14.25" hidden="1">
      <c r="O21" s="1397" t="s">
        <v>407</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13" customFormat="1" customHeight="1" ht="14.25" hidden="1">
      <c r="M23" s="1538"/>
      <c r="N23" s="1538"/>
      <c r="O23" s="1539" t="s">
        <v>408</v>
      </c>
      <c r="P23" s="1538"/>
      <c r="Q23" s="1540"/>
      <c r="R23" s="1540"/>
      <c r="Y23" s="1537" t="s">
        <v>410</v>
      </c>
      <c r="AA23" s="1537" t="s">
        <v>411</v>
      </c>
      <c r="AB23" s="1537" t="s">
        <v>460</v>
      </c>
      <c r="AE23" s="1537" t="s">
        <v>461</v>
      </c>
      <c r="AF23" s="1537" t="s">
        <v>460</v>
      </c>
      <c r="AI23" s="1537" t="s">
        <v>462</v>
      </c>
      <c r="AJ23" s="1537" t="s">
        <v>460</v>
      </c>
      <c r="AM23" s="1537" t="s">
        <v>463</v>
      </c>
      <c r="AQ23" s="1537" t="s">
        <v>410</v>
      </c>
      <c r="AS23" s="1537" t="s">
        <v>411</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"Теплоресурс" Д.У.</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6"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Департамент экономической политики и развития г.Москвы</v>
      </c>
      <c r="W30" s="2100"/>
      <c r="X30" s="2100"/>
      <c r="Y30" s="2100"/>
      <c r="Z30" s="2100"/>
      <c r="AA30" s="322"/>
      <c r="AB30" s="2100" t="str">
        <f>IF(TITLE_NAME_OR_PR_CHANGE="",IF(TITLE_NAME_OR_PR="","",TITLE_NAME_OR_PR),TITLE_NAME_OR_PR_CHANGE)</f>
        <v>Департамент экономической политики и развития г.Москвы</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6" customFormat="1" customHeight="1" ht="18.75">
      <c r="A31" s="1398"/>
      <c r="B31" s="1398"/>
      <c r="C31" s="1398"/>
      <c r="D31" s="1398"/>
      <c r="E31" s="1398"/>
      <c r="F31" s="1398"/>
      <c r="G31" s="1398"/>
      <c r="H31" s="1398"/>
      <c r="I31" s="1398"/>
      <c r="J31" s="1398"/>
      <c r="K31" s="1398"/>
      <c r="L31" s="1399"/>
      <c r="M31" s="1398"/>
      <c r="N31" s="1398"/>
      <c r="O31" s="1398"/>
      <c r="P31" s="1398"/>
      <c r="Q31" s="1398"/>
      <c r="S31" s="2098" t="s">
        <v>413</v>
      </c>
      <c r="T31" s="2098"/>
      <c r="U31" s="1402"/>
      <c r="V31" s="2099" t="str">
        <f>IF(TITLE_DATE_PR_CHANGE="",IF(TITLE_DATE_PR="","",TITLE_DATE_PR),TITLE_DATE_PR_CHANGE)</f>
        <v>45259.42476851852</v>
      </c>
      <c r="W31" s="2099"/>
      <c r="X31" s="2099"/>
      <c r="Y31" s="2099"/>
      <c r="Z31" s="2099"/>
      <c r="AA31" s="322"/>
      <c r="AB31" s="2099" t="str">
        <f>IF(TITLE_DATE_PR_CHANGE="",IF(TITLE_DATE_PR="","",TITLE_DATE_PR),TITLE_DATE_PR_CHANGE)</f>
        <v>45259.42476851852</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414</v>
      </c>
      <c r="T32" s="2098"/>
      <c r="U32" s="1402"/>
      <c r="V32" s="2100" t="str">
        <f>IF(TITLE_NUMBER_PR_CHANGE="",IF(TITLE_NUMBER_PR="","",TITLE_NUMBER_PR),TITLE_NUMBER_PR_CHANGE)</f>
        <v>дпр-тр-207/23</v>
      </c>
      <c r="W32" s="2100"/>
      <c r="X32" s="2100"/>
      <c r="Y32" s="2100"/>
      <c r="Z32" s="2100"/>
      <c r="AA32" s="322"/>
      <c r="AB32" s="2100" t="str">
        <f>IF(TITLE_NUMBER_PR_CHANGE="",IF(TITLE_NUMBER_PR="","",TITLE_NUMBER_PR),TITLE_NUMBER_PR_CHANGE)</f>
        <v>дпр-тр-207/23</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https://www.mos.ru</v>
      </c>
      <c r="W33" s="2100"/>
      <c r="X33" s="2100"/>
      <c r="Y33" s="2100"/>
      <c r="Z33" s="2100"/>
      <c r="AA33" s="322"/>
      <c r="AB33" s="2100" t="str">
        <f>IF(TITLE_IST_PUB_CHANGE="",IF(TITLE_IST_PUB="","",TITLE_IST_PUB),TITLE_IST_PUB_CHANGE)</f>
        <v>https://www.mos.ru</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6"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413</v>
      </c>
      <c r="T35" s="2098"/>
      <c r="U35" s="1402"/>
      <c r="V35" s="2099" t="str">
        <f>IF(TITLE_DATE_PR_CHANGE="",IF(TITLE_DATE_PR="","",TITLE_DATE_PR),TITLE_DATE_PR_CHANGE)</f>
        <v>45259.42476851852</v>
      </c>
      <c r="W35" s="2099"/>
      <c r="X35" s="2099"/>
      <c r="Y35" s="2099"/>
      <c r="Z35" s="2099"/>
      <c r="AA35" s="322"/>
      <c r="AB35" s="2099" t="str">
        <f>IF(TITLE_DATE_PR_CHANGE="",IF(TITLE_DATE_PR="","",TITLE_DATE_PR),TITLE_DATE_PR_CHANGE)</f>
        <v>45259.42476851852</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6"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414</v>
      </c>
      <c r="T36" s="2098"/>
      <c r="U36" s="1402"/>
      <c r="V36" s="2100" t="str">
        <f>IF(TITLE_NUMBER_PR_CHANGE="",IF(TITLE_NUMBER_PR="","",TITLE_NUMBER_PR),TITLE_NUMBER_PR_CHANGE)</f>
        <v>дпр-тр-207/23</v>
      </c>
      <c r="W36" s="2100"/>
      <c r="X36" s="2100"/>
      <c r="Y36" s="2100"/>
      <c r="Z36" s="2100"/>
      <c r="AA36" s="322"/>
      <c r="AB36" s="2100" t="str">
        <f>IF(TITLE_NUMBER_PR_CHANGE="",IF(TITLE_NUMBER_PR="","",TITLE_NUMBER_PR),TITLE_NUMBER_PR_CHANGE)</f>
        <v>дпр-тр-207/23</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6"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417</v>
      </c>
      <c r="AB37" s="322"/>
      <c r="AC37" s="322"/>
      <c r="AD37" s="322"/>
      <c r="AE37" s="322"/>
      <c r="AF37" s="322"/>
      <c r="AG37" s="322"/>
      <c r="AH37" s="322"/>
      <c r="AI37" s="322"/>
      <c r="AJ37" s="322"/>
      <c r="AK37" s="322"/>
      <c r="AL37" s="322"/>
      <c r="AM37" s="322"/>
      <c r="AN37" s="322"/>
      <c r="AO37" s="322"/>
      <c r="AP37" s="322"/>
      <c r="AQ37" s="322"/>
      <c r="AR37" s="322"/>
      <c r="AS37" s="266" t="s">
        <v>417</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291</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292</v>
      </c>
    </row>
    <row customHeight="1" ht="14.25">
      <c r="Q40" s="279"/>
      <c r="R40" s="377"/>
      <c r="S40" s="2125" t="s">
        <v>87</v>
      </c>
      <c r="T40" s="2062" t="s">
        <v>464</v>
      </c>
      <c r="U40" s="289"/>
      <c r="V40" s="2127"/>
      <c r="W40" s="2127"/>
      <c r="X40" s="2127"/>
      <c r="Y40" s="2127"/>
      <c r="Z40" s="2128"/>
      <c r="AA40" s="2189" t="s">
        <v>420</v>
      </c>
      <c r="AB40" s="2173" t="s">
        <v>465</v>
      </c>
      <c r="AC40" s="2146"/>
      <c r="AD40" s="2146"/>
      <c r="AE40" s="2174"/>
      <c r="AF40" s="2146" t="s">
        <v>466</v>
      </c>
      <c r="AG40" s="2146"/>
      <c r="AH40" s="2146"/>
      <c r="AI40" s="2174"/>
      <c r="AJ40" s="2173" t="s">
        <v>467</v>
      </c>
      <c r="AK40" s="2146"/>
      <c r="AL40" s="2146"/>
      <c r="AM40" s="2174"/>
      <c r="AN40" s="2173" t="s">
        <v>419</v>
      </c>
      <c r="AO40" s="2146"/>
      <c r="AP40" s="2127"/>
      <c r="AQ40" s="2127"/>
      <c r="AR40" s="2128"/>
      <c r="AS40" s="2129" t="s">
        <v>420</v>
      </c>
      <c r="AT40" s="2132" t="s">
        <v>422</v>
      </c>
      <c r="AU40" s="1971"/>
    </row>
    <row customHeight="1" ht="33.75">
      <c r="Q41" s="279"/>
      <c r="R41" s="377"/>
      <c r="S41" s="2125"/>
      <c r="T41" s="2062"/>
      <c r="U41" s="1038"/>
      <c r="V41" s="2029" t="s">
        <v>468</v>
      </c>
      <c r="W41" s="2030"/>
      <c r="X41" s="2144" t="s">
        <v>426</v>
      </c>
      <c r="Y41" s="2162"/>
      <c r="Z41" s="2163"/>
      <c r="AA41" s="2190"/>
      <c r="AB41" s="2175"/>
      <c r="AC41" s="2176"/>
      <c r="AD41" s="2176"/>
      <c r="AE41" s="2188"/>
      <c r="AF41" s="2176"/>
      <c r="AG41" s="2176"/>
      <c r="AH41" s="2176"/>
      <c r="AI41" s="2188"/>
      <c r="AJ41" s="2175"/>
      <c r="AK41" s="2176"/>
      <c r="AL41" s="2176"/>
      <c r="AM41" s="2176"/>
      <c r="AN41" s="1971" t="s">
        <v>469</v>
      </c>
      <c r="AO41" s="1971"/>
      <c r="AP41" s="2162" t="s">
        <v>426</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134</v>
      </c>
      <c r="C43" s="1400" t="s">
        <v>135</v>
      </c>
      <c r="D43" s="1400" t="s">
        <v>136</v>
      </c>
      <c r="E43" s="1394" t="s">
        <v>427</v>
      </c>
      <c r="F43" s="1394" t="s">
        <v>428</v>
      </c>
      <c r="G43" s="1394" t="s">
        <v>429</v>
      </c>
      <c r="H43" s="1394" t="s">
        <v>430</v>
      </c>
      <c r="I43" s="1394" t="s">
        <v>431</v>
      </c>
      <c r="J43" s="1394" t="s">
        <v>432</v>
      </c>
      <c r="K43" s="1394" t="s">
        <v>433</v>
      </c>
      <c r="L43" s="1394" t="s">
        <v>408</v>
      </c>
      <c r="Q43" s="279"/>
      <c r="R43" s="377"/>
      <c r="S43" s="2125"/>
      <c r="T43" s="2062"/>
      <c r="U43" s="290"/>
      <c r="V43" s="1360" t="s">
        <v>470</v>
      </c>
      <c r="W43" s="1360" t="s">
        <v>471</v>
      </c>
      <c r="X43" s="1368" t="s">
        <v>436</v>
      </c>
      <c r="Y43" s="2121" t="s">
        <v>437</v>
      </c>
      <c r="Z43" s="2122"/>
      <c r="AA43" s="2191"/>
      <c r="AB43" s="2177"/>
      <c r="AC43" s="2178"/>
      <c r="AD43" s="2178"/>
      <c r="AE43" s="2179"/>
      <c r="AF43" s="2178"/>
      <c r="AG43" s="2178"/>
      <c r="AH43" s="2178"/>
      <c r="AI43" s="2179"/>
      <c r="AJ43" s="2177"/>
      <c r="AK43" s="2178"/>
      <c r="AL43" s="2178"/>
      <c r="AM43" s="2179"/>
      <c r="AN43" s="1903" t="s">
        <v>470</v>
      </c>
      <c r="AO43" s="1903" t="s">
        <v>471</v>
      </c>
      <c r="AP43" s="1368" t="s">
        <v>436</v>
      </c>
      <c r="AQ43" s="2121" t="s">
        <v>437</v>
      </c>
      <c r="AR43" s="2122"/>
      <c r="AS43" s="2131"/>
      <c r="AT43" s="2134"/>
      <c r="AU43" s="1971"/>
    </row>
    <row s="2612"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108</v>
      </c>
      <c r="T44" s="1281" t="s">
        <v>109</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203</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122</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203</v>
      </c>
      <c r="B46" s="1393" t="s">
        <v>204</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390</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391</v>
      </c>
      <c r="AW46" s="506"/>
      <c r="AX46" s="506" t="str">
        <f>IF(T46="","",T46)</f>
        <v>Территория действия тарифа</v>
      </c>
      <c r="AY46" s="506"/>
      <c r="AZ46" s="506"/>
    </row>
    <row customHeight="1" ht="23.25">
      <c r="A47" s="1393" t="s">
        <v>203</v>
      </c>
      <c r="B47" s="1393" t="s">
        <v>204</v>
      </c>
      <c r="C47" s="1393" t="s">
        <v>205</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392</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393</v>
      </c>
      <c r="AW47" s="506"/>
      <c r="AX47" s="506" t="str">
        <f>IF(T47="","",T47)</f>
        <v>Наименование системы теплоснабжения </v>
      </c>
      <c r="AY47" s="506"/>
      <c r="AZ47" s="506"/>
    </row>
    <row customHeight="1" ht="21">
      <c r="A48" s="1393" t="s">
        <v>203</v>
      </c>
      <c r="B48" s="1393" t="s">
        <v>204</v>
      </c>
      <c r="C48" s="1393" t="s">
        <v>205</v>
      </c>
      <c r="D48" s="1393" t="s">
        <v>206</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394</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395</v>
      </c>
      <c r="AW48" s="506"/>
      <c r="AX48" s="506" t="str">
        <f>IF(T48="","",T48)</f>
        <v>Источник тепловой энергии  </v>
      </c>
      <c r="AY48" s="506"/>
      <c r="AZ48" s="506"/>
    </row>
    <row s="2613" customFormat="1" customHeight="1" ht="0">
      <c r="A49" s="1373" t="s">
        <v>203</v>
      </c>
      <c r="B49" s="1373" t="s">
        <v>204</v>
      </c>
      <c r="C49" s="1373" t="s">
        <v>205</v>
      </c>
      <c r="D49" s="1373" t="s">
        <v>206</v>
      </c>
      <c r="E49" s="2108"/>
      <c r="F49" s="2108"/>
      <c r="G49" s="2108"/>
      <c r="H49" s="2108"/>
      <c r="I49" s="2109" t="str">
        <f>S48&amp;".1"</f>
        <v>....1</v>
      </c>
      <c r="J49" s="1373"/>
      <c r="K49" s="1373"/>
      <c r="L49" s="1376" t="s">
        <v>396</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3" customFormat="1" customHeight="1" ht="0">
      <c r="A50" s="1373" t="s">
        <v>203</v>
      </c>
      <c r="B50" s="1373" t="s">
        <v>204</v>
      </c>
      <c r="C50" s="1373" t="s">
        <v>205</v>
      </c>
      <c r="D50" s="1373" t="s">
        <v>206</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203</v>
      </c>
      <c r="B51" s="1393" t="s">
        <v>204</v>
      </c>
      <c r="C51" s="1393" t="s">
        <v>205</v>
      </c>
      <c r="D51" s="1393" t="s">
        <v>206</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66</v>
      </c>
      <c r="Z51" s="1774"/>
      <c r="AA51" s="1489" t="s">
        <v>66</v>
      </c>
      <c r="AB51" s="1981" t="s">
        <v>56</v>
      </c>
      <c r="AC51" s="2180"/>
      <c r="AD51" s="2057">
        <v>1</v>
      </c>
      <c r="AE51" s="2172" t="s">
        <v>24</v>
      </c>
      <c r="AF51" s="1981" t="s">
        <v>56</v>
      </c>
      <c r="AG51" s="2180"/>
      <c r="AH51" s="2057">
        <v>1</v>
      </c>
      <c r="AI51" s="2172" t="s">
        <v>24</v>
      </c>
      <c r="AJ51" s="1981" t="s">
        <v>56</v>
      </c>
      <c r="AK51" s="301"/>
      <c r="AL51" s="1367">
        <v>1</v>
      </c>
      <c r="AM51" s="1432"/>
      <c r="AN51" s="757"/>
      <c r="AO51" s="1285"/>
      <c r="AP51" s="1774"/>
      <c r="AQ51" s="1489" t="s">
        <v>66</v>
      </c>
      <c r="AR51" s="1774"/>
      <c r="AS51" s="1489" t="s">
        <v>66</v>
      </c>
      <c r="AT51" s="1378"/>
      <c r="AU51" s="2137" t="s">
        <v>472</v>
      </c>
      <c r="AV51" s="517">
        <f>STRCHECKDATE(V54:AT54)</f>
      </c>
      <c r="AW51" s="506"/>
      <c r="AX51" s="506" t="str">
        <f>IF(T51="","",T51)</f>
        <v/>
      </c>
      <c r="AY51" s="506"/>
      <c r="AZ51" s="506"/>
    </row>
    <row customHeight="1" ht="11.25">
      <c r="A52" s="1393" t="s">
        <v>203</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456</v>
      </c>
      <c r="AN52" s="1423"/>
      <c r="AO52" s="1526"/>
      <c r="AP52" s="1423"/>
      <c r="AQ52" s="1423"/>
      <c r="AR52" s="1423"/>
      <c r="AS52" s="1423"/>
      <c r="AT52" s="1420"/>
      <c r="AU52" s="2138"/>
      <c r="AW52" s="506"/>
      <c r="AX52" s="506"/>
      <c r="AY52" s="506"/>
      <c r="AZ52" s="506"/>
    </row>
    <row customHeight="1" ht="11.25">
      <c r="A53" s="1393" t="s">
        <v>203</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457</v>
      </c>
      <c r="AJ53" s="1423"/>
      <c r="AK53" s="1423"/>
      <c r="AL53" s="1423"/>
      <c r="AM53" s="1423"/>
      <c r="AN53" s="1423"/>
      <c r="AO53" s="1526"/>
      <c r="AP53" s="1423"/>
      <c r="AQ53" s="1423"/>
      <c r="AR53" s="1423"/>
      <c r="AS53" s="1423"/>
      <c r="AT53" s="1420"/>
      <c r="AU53" s="2138"/>
      <c r="AW53" s="506"/>
      <c r="AX53" s="506"/>
      <c r="AY53" s="506"/>
      <c r="AZ53" s="506"/>
    </row>
    <row customHeight="1" ht="11.25">
      <c r="A54" s="1393" t="s">
        <v>203</v>
      </c>
      <c r="B54" s="1393" t="s">
        <v>204</v>
      </c>
      <c r="C54" s="1393" t="s">
        <v>205</v>
      </c>
      <c r="D54" s="1393" t="s">
        <v>206</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458</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203</v>
      </c>
      <c r="B55" s="1393" t="s">
        <v>204</v>
      </c>
      <c r="C55" s="1393" t="s">
        <v>205</v>
      </c>
      <c r="D55" s="1393" t="s">
        <v>206</v>
      </c>
      <c r="E55" s="2108"/>
      <c r="F55" s="2108"/>
      <c r="G55" s="2108"/>
      <c r="H55" s="2108"/>
      <c r="I55" s="2110"/>
      <c r="J55" s="2109"/>
      <c r="K55" s="1393"/>
      <c r="L55" s="1394"/>
      <c r="P55" s="2111"/>
      <c r="Q55" s="2111"/>
      <c r="R55" s="352"/>
      <c r="S55" s="1308"/>
      <c r="T55" s="275" t="s">
        <v>459</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3" customFormat="1" customHeight="1" ht="0">
      <c r="A56" s="1373" t="s">
        <v>203</v>
      </c>
      <c r="B56" s="1373" t="s">
        <v>204</v>
      </c>
      <c r="C56" s="1373" t="s">
        <v>205</v>
      </c>
      <c r="D56" s="1373" t="s">
        <v>206</v>
      </c>
      <c r="E56" s="2108"/>
      <c r="F56" s="2108"/>
      <c r="G56" s="2108"/>
      <c r="H56" s="2108"/>
      <c r="I56" s="2109"/>
      <c r="J56" s="1373"/>
      <c r="K56" s="1373"/>
      <c r="L56" s="1376"/>
      <c r="M56" s="516"/>
      <c r="N56" s="516"/>
      <c r="O56" s="516"/>
      <c r="P56" s="2111"/>
      <c r="Q56" s="1361"/>
      <c r="R56" s="352"/>
      <c r="S56" s="1416"/>
      <c r="T56" s="1417" t="s">
        <v>405</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2" customFormat="1" customHeight="1" ht="0">
      <c r="A57" s="1373" t="s">
        <v>203</v>
      </c>
      <c r="B57" s="1373" t="s">
        <v>204</v>
      </c>
      <c r="C57" s="1373" t="s">
        <v>205</v>
      </c>
      <c r="D57" s="1373" t="s">
        <v>206</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4" customFormat="1" customHeight="1" ht="0">
      <c r="A58" s="1373" t="s">
        <v>203</v>
      </c>
      <c r="B58" s="1373" t="s">
        <v>204</v>
      </c>
      <c r="C58" s="1373" t="s">
        <v>205</v>
      </c>
      <c r="D58" s="1344"/>
      <c r="E58" s="2108"/>
      <c r="F58" s="2108"/>
      <c r="G58" s="2107"/>
      <c r="H58" s="1344"/>
      <c r="I58" s="1344"/>
      <c r="J58" s="1344"/>
      <c r="K58" s="1344"/>
      <c r="L58" s="1369"/>
      <c r="M58" s="1345"/>
      <c r="N58" s="1345"/>
      <c r="P58" s="1346"/>
      <c r="Q58" s="1347"/>
      <c r="R58" s="1346"/>
      <c r="S58" s="1352"/>
      <c r="T58" s="1355" t="s">
        <v>167</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4" customFormat="1" customHeight="1" ht="0">
      <c r="A59" s="1373" t="s">
        <v>203</v>
      </c>
      <c r="B59" s="1373" t="s">
        <v>204</v>
      </c>
      <c r="C59" s="1344"/>
      <c r="D59" s="1344"/>
      <c r="E59" s="2108"/>
      <c r="F59" s="2107"/>
      <c r="G59" s="1344"/>
      <c r="H59" s="1344"/>
      <c r="I59" s="1344"/>
      <c r="J59" s="1344"/>
      <c r="K59" s="1344"/>
      <c r="L59" s="1369"/>
      <c r="M59" s="1351"/>
      <c r="N59" s="1351"/>
      <c r="P59" s="1346"/>
      <c r="Q59" s="1347"/>
      <c r="R59" s="1346"/>
      <c r="S59" s="1352"/>
      <c r="T59" s="1355" t="s">
        <v>168</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3" customFormat="1" customHeight="1" ht="0">
      <c r="A60" s="1373" t="s">
        <v>203</v>
      </c>
      <c r="B60" s="1373"/>
      <c r="C60" s="1373"/>
      <c r="D60" s="1373"/>
      <c r="E60" s="2108"/>
      <c r="F60" s="1373"/>
      <c r="G60" s="1373"/>
      <c r="H60" s="1373"/>
      <c r="I60" s="1373"/>
      <c r="J60" s="1373"/>
      <c r="K60" s="1373"/>
      <c r="L60" s="1376"/>
      <c r="M60" s="1351"/>
      <c r="N60" s="1351"/>
      <c r="O60" s="524"/>
      <c r="P60" s="385"/>
      <c r="Q60" s="1374"/>
      <c r="R60" s="385"/>
      <c r="S60" s="1352"/>
      <c r="T60" s="1355" t="s">
        <v>169</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3" customFormat="1" customHeight="1" ht="0">
      <c r="A61" s="1373" t="s">
        <v>203</v>
      </c>
      <c r="B61" s="1373"/>
      <c r="C61" s="1373"/>
      <c r="D61" s="1373"/>
      <c r="E61" s="2107"/>
      <c r="F61" s="1373"/>
      <c r="G61" s="1373"/>
      <c r="H61" s="1373"/>
      <c r="I61" s="1373"/>
      <c r="J61" s="1373"/>
      <c r="K61" s="1373"/>
      <c r="L61" s="1376"/>
      <c r="M61" s="1351"/>
      <c r="N61" s="1351"/>
      <c r="O61" s="524"/>
      <c r="P61" s="385"/>
      <c r="Q61" s="1374"/>
      <c r="R61" s="385"/>
      <c r="S61" s="1352"/>
      <c r="T61" s="1355" t="s">
        <v>169</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4"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170</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C53EC-C654-0D2E-615B-768DA8579D3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55" width="19.140625" hidden="1" customWidth="1"/>
    <col min="13" max="14" style="3295" width="12.28125" hidden="1" customWidth="1"/>
    <col min="15" max="15" style="3295" width="23.421875" hidden="1" customWidth="1"/>
    <col min="16" max="16" style="3565"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473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474</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455">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51"/>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451"/>
      <c r="M19" s="1392"/>
      <c r="N19" s="1392"/>
      <c r="O19" s="1392"/>
      <c r="P19" s="1392"/>
      <c r="Q19" s="1401"/>
      <c r="R19" s="1401"/>
      <c r="S19" s="735"/>
      <c r="AB19" s="1396"/>
      <c r="AI19" s="1396"/>
      <c r="AL19" s="517"/>
      <c r="AM19" s="517"/>
      <c r="AN19" s="517"/>
      <c r="AO19" s="517"/>
      <c r="AP19" s="517"/>
    </row>
    <row s="3293" customFormat="1" customHeight="1" ht="12" hidden="1">
      <c r="L20" s="1451"/>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382" t="s">
        <v>481</v>
      </c>
      <c r="W38" s="2118" t="s">
        <v>425</v>
      </c>
      <c r="X38" s="2120"/>
      <c r="Y38" s="2118" t="s">
        <v>426</v>
      </c>
      <c r="Z38" s="2119"/>
      <c r="AA38" s="2120"/>
      <c r="AB38" s="2130"/>
      <c r="AC38" s="1382" t="s">
        <v>481</v>
      </c>
      <c r="AD38" s="2118" t="s">
        <v>425</v>
      </c>
      <c r="AE38" s="2120"/>
      <c r="AF38" s="2118" t="s">
        <v>426</v>
      </c>
      <c r="AG38" s="2119"/>
      <c r="AH38" s="2120"/>
      <c r="AI38" s="2130"/>
      <c r="AJ38" s="2133"/>
      <c r="AK38" s="1971"/>
    </row>
    <row customHeight="1" ht="33.7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382" t="s">
        <v>484</v>
      </c>
      <c r="W39" s="1237" t="s">
        <v>485</v>
      </c>
      <c r="X39" s="1237" t="s">
        <v>486</v>
      </c>
      <c r="Y39" s="1387" t="s">
        <v>436</v>
      </c>
      <c r="Z39" s="2121" t="s">
        <v>437</v>
      </c>
      <c r="AA39" s="2122"/>
      <c r="AB39" s="2131"/>
      <c r="AC39" s="1382" t="s">
        <v>484</v>
      </c>
      <c r="AD39" s="1237" t="s">
        <v>485</v>
      </c>
      <c r="AE39" s="1237" t="s">
        <v>486</v>
      </c>
      <c r="AF39" s="1387" t="s">
        <v>436</v>
      </c>
      <c r="AG39" s="2121" t="s">
        <v>437</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217</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217</v>
      </c>
      <c r="B42" s="1393" t="s">
        <v>218</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217</v>
      </c>
      <c r="B43" s="1393" t="s">
        <v>218</v>
      </c>
      <c r="C43" s="1393" t="s">
        <v>219</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473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474</v>
      </c>
      <c r="AM43" s="506"/>
      <c r="AN43" s="506" t="str">
        <f>IF(T43="","",T43)</f>
        <v>Наименование централизованной системы холодного водоснабжения</v>
      </c>
      <c r="AO43" s="506"/>
      <c r="AP43" s="506"/>
    </row>
    <row customHeight="1" ht="23.25">
      <c r="A44" s="1393" t="s">
        <v>217</v>
      </c>
      <c r="B44" s="1393" t="s">
        <v>218</v>
      </c>
      <c r="C44" s="1393" t="s">
        <v>219</v>
      </c>
      <c r="D44" s="1393" t="s">
        <v>487</v>
      </c>
      <c r="E44" s="2108"/>
      <c r="F44" s="2108"/>
      <c r="G44" s="2108"/>
      <c r="H44" s="2108"/>
      <c r="I44" s="2109" t="str">
        <f>S43&amp;".1"</f>
        <v>...1</v>
      </c>
      <c r="J44" s="1393"/>
      <c r="K44" s="1393"/>
      <c r="L44" s="1394"/>
      <c r="P44" s="2111">
        <v>1</v>
      </c>
      <c r="Q44" s="1384"/>
      <c r="R44" s="352"/>
      <c r="S44" s="1388"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217</v>
      </c>
      <c r="B45" s="1393" t="s">
        <v>218</v>
      </c>
      <c r="C45" s="1393" t="s">
        <v>219</v>
      </c>
      <c r="D45" s="1393" t="s">
        <v>487</v>
      </c>
      <c r="E45" s="2108"/>
      <c r="F45" s="2108"/>
      <c r="G45" s="2108"/>
      <c r="H45" s="2108"/>
      <c r="I45" s="2110"/>
      <c r="J45" s="2109" t="str">
        <f>I44&amp;".1"</f>
        <v>...1.1</v>
      </c>
      <c r="K45" s="1393"/>
      <c r="L45" s="1394" t="s">
        <v>399</v>
      </c>
      <c r="P45" s="2111"/>
      <c r="Q45" s="2111">
        <v>1</v>
      </c>
      <c r="R45" s="353"/>
      <c r="S45" s="1388"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217</v>
      </c>
      <c r="B46" s="1393" t="s">
        <v>218</v>
      </c>
      <c r="C46" s="1393" t="s">
        <v>219</v>
      </c>
      <c r="D46" s="1393" t="s">
        <v>487</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217</v>
      </c>
      <c r="B47" s="1393" t="s">
        <v>218</v>
      </c>
      <c r="C47" s="1393" t="s">
        <v>219</v>
      </c>
      <c r="D47" s="1393" t="s">
        <v>487</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217</v>
      </c>
      <c r="B48" s="1393" t="s">
        <v>218</v>
      </c>
      <c r="C48" s="1393" t="s">
        <v>219</v>
      </c>
      <c r="D48" s="1393" t="s">
        <v>487</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217</v>
      </c>
      <c r="B49" s="1393" t="s">
        <v>218</v>
      </c>
      <c r="C49" s="1393" t="s">
        <v>219</v>
      </c>
      <c r="D49" s="1393" t="s">
        <v>487</v>
      </c>
      <c r="E49" s="2108"/>
      <c r="F49" s="2108"/>
      <c r="G49" s="2108"/>
      <c r="H49" s="2108"/>
      <c r="I49" s="2109"/>
      <c r="J49" s="1393"/>
      <c r="K49" s="1393"/>
      <c r="L49" s="1394"/>
      <c r="P49" s="2111"/>
      <c r="Q49" s="1384"/>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217</v>
      </c>
      <c r="B50" s="1393" t="s">
        <v>218</v>
      </c>
      <c r="C50" s="1393" t="s">
        <v>219</v>
      </c>
      <c r="D50" s="1393" t="s">
        <v>487</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217</v>
      </c>
      <c r="B51" s="1373" t="s">
        <v>218</v>
      </c>
      <c r="C51" s="1344"/>
      <c r="D51" s="1344"/>
      <c r="E51" s="2108"/>
      <c r="F51" s="2107"/>
      <c r="G51" s="1344"/>
      <c r="H51" s="1344"/>
      <c r="I51" s="1344"/>
      <c r="J51" s="1344"/>
      <c r="K51" s="1344"/>
      <c r="L51" s="1456"/>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217</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9280C-A281-8DE3-0A95-8BD770B5224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71" width="19.140625" hidden="1" customWidth="1"/>
    <col min="13" max="14" style="3295" width="12.28125" hidden="1" customWidth="1"/>
    <col min="15" max="15" style="3295" width="23.421875" hidden="1" customWidth="1"/>
    <col min="16" max="16" style="3576"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474</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487">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482" t="s">
        <v>481</v>
      </c>
      <c r="W38" s="2118" t="s">
        <v>425</v>
      </c>
      <c r="X38" s="2120"/>
      <c r="Y38" s="2118" t="s">
        <v>426</v>
      </c>
      <c r="Z38" s="2119"/>
      <c r="AA38" s="2120"/>
      <c r="AB38" s="2130"/>
      <c r="AC38" s="1482" t="s">
        <v>481</v>
      </c>
      <c r="AD38" s="2118" t="s">
        <v>425</v>
      </c>
      <c r="AE38" s="2120"/>
      <c r="AF38" s="2118" t="s">
        <v>426</v>
      </c>
      <c r="AG38" s="2119"/>
      <c r="AH38" s="2120"/>
      <c r="AI38" s="2130"/>
      <c r="AJ38" s="2133"/>
      <c r="AK38" s="1971"/>
    </row>
    <row customHeight="1" ht="33.7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482" t="s">
        <v>484</v>
      </c>
      <c r="W39" s="1237" t="s">
        <v>485</v>
      </c>
      <c r="X39" s="1237" t="s">
        <v>486</v>
      </c>
      <c r="Y39" s="1485" t="s">
        <v>436</v>
      </c>
      <c r="Z39" s="2121" t="s">
        <v>437</v>
      </c>
      <c r="AA39" s="2122"/>
      <c r="AB39" s="2131"/>
      <c r="AC39" s="1482" t="s">
        <v>484</v>
      </c>
      <c r="AD39" s="1237" t="s">
        <v>485</v>
      </c>
      <c r="AE39" s="1237" t="s">
        <v>486</v>
      </c>
      <c r="AF39" s="1485" t="s">
        <v>436</v>
      </c>
      <c r="AG39" s="2121" t="s">
        <v>437</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222</v>
      </c>
      <c r="B42" s="1393" t="s">
        <v>223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222</v>
      </c>
      <c r="B43" s="1393" t="s">
        <v>223</v>
      </c>
      <c r="C43" s="1393" t="s">
        <v>224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474</v>
      </c>
      <c r="AM43" s="506"/>
      <c r="AN43" s="506" t="str">
        <f>IF(T43="","",T43)</f>
        <v>Наименование централизованной системы холодного водоснабжения</v>
      </c>
      <c r="AO43" s="506"/>
      <c r="AP43" s="506"/>
    </row>
    <row customHeight="1" ht="23.25">
      <c r="A44" s="1393" t="s">
        <v>222</v>
      </c>
      <c r="B44" s="1393" t="s">
        <v>223</v>
      </c>
      <c r="C44" s="1393" t="s">
        <v>224</v>
      </c>
      <c r="D44" s="1393" t="s">
        <v>488</v>
      </c>
      <c r="E44" s="2108"/>
      <c r="F44" s="2108"/>
      <c r="G44" s="2108"/>
      <c r="H44" s="2108"/>
      <c r="I44" s="2109" t="str">
        <f>S43&amp;".1"</f>
        <v>...1</v>
      </c>
      <c r="J44" s="1393"/>
      <c r="K44" s="1393"/>
      <c r="L44" s="1394"/>
      <c r="P44" s="2111">
        <v>1</v>
      </c>
      <c r="Q44" s="1480"/>
      <c r="R44" s="352"/>
      <c r="S44" s="1487"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222</v>
      </c>
      <c r="B45" s="1393" t="s">
        <v>223</v>
      </c>
      <c r="C45" s="1393" t="s">
        <v>224</v>
      </c>
      <c r="D45" s="1393" t="s">
        <v>488</v>
      </c>
      <c r="E45" s="2108"/>
      <c r="F45" s="2108"/>
      <c r="G45" s="2108"/>
      <c r="H45" s="2108"/>
      <c r="I45" s="2110"/>
      <c r="J45" s="2109" t="str">
        <f>I44&amp;".1"</f>
        <v>...1.1</v>
      </c>
      <c r="K45" s="1393"/>
      <c r="L45" s="1394" t="s">
        <v>399</v>
      </c>
      <c r="P45" s="2111"/>
      <c r="Q45" s="2111">
        <v>1</v>
      </c>
      <c r="R45" s="353"/>
      <c r="S45" s="1487"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222</v>
      </c>
      <c r="B46" s="1393" t="s">
        <v>223</v>
      </c>
      <c r="C46" s="1393" t="s">
        <v>224</v>
      </c>
      <c r="D46" s="1393" t="s">
        <v>488</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222</v>
      </c>
      <c r="B47" s="1393" t="s">
        <v>223</v>
      </c>
      <c r="C47" s="1393" t="s">
        <v>224</v>
      </c>
      <c r="D47" s="1393" t="s">
        <v>488</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222</v>
      </c>
      <c r="B48" s="1393" t="s">
        <v>223</v>
      </c>
      <c r="C48" s="1393" t="s">
        <v>224</v>
      </c>
      <c r="D48" s="1393" t="s">
        <v>488</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222</v>
      </c>
      <c r="B49" s="1393" t="s">
        <v>223</v>
      </c>
      <c r="C49" s="1393" t="s">
        <v>224</v>
      </c>
      <c r="D49" s="1393" t="s">
        <v>488</v>
      </c>
      <c r="E49" s="2108"/>
      <c r="F49" s="2108"/>
      <c r="G49" s="2108"/>
      <c r="H49" s="2108"/>
      <c r="I49" s="2109"/>
      <c r="J49" s="1393"/>
      <c r="K49" s="1393"/>
      <c r="L49" s="1394"/>
      <c r="P49" s="2111"/>
      <c r="Q49" s="1480"/>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222</v>
      </c>
      <c r="B50" s="1393" t="s">
        <v>223</v>
      </c>
      <c r="C50" s="1393" t="s">
        <v>224</v>
      </c>
      <c r="D50" s="1393" t="s">
        <v>488</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222</v>
      </c>
      <c r="B51" s="1373" t="s">
        <v>223</v>
      </c>
      <c r="C51" s="1344"/>
      <c r="D51" s="1344"/>
      <c r="E51" s="2108"/>
      <c r="F51" s="2107"/>
      <c r="G51" s="1344"/>
      <c r="H51" s="1344"/>
      <c r="I51" s="1344"/>
      <c r="J51" s="1344"/>
      <c r="K51" s="1344"/>
      <c r="L51" s="1488"/>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222</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51A62-85BA-B415-DC27-99770678F1E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71" width="19.140625" hidden="1" customWidth="1"/>
    <col min="13" max="14" style="3295" width="12.28125" hidden="1" customWidth="1"/>
    <col min="15" max="15" style="3295" width="23.421875" hidden="1" customWidth="1"/>
    <col min="16" max="16" style="3576"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474</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487">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482" t="s">
        <v>481</v>
      </c>
      <c r="W38" s="2118" t="s">
        <v>425</v>
      </c>
      <c r="X38" s="2120"/>
      <c r="Y38" s="2118" t="s">
        <v>426</v>
      </c>
      <c r="Z38" s="2119"/>
      <c r="AA38" s="2120"/>
      <c r="AB38" s="2130"/>
      <c r="AC38" s="1482" t="s">
        <v>481</v>
      </c>
      <c r="AD38" s="2118" t="s">
        <v>425</v>
      </c>
      <c r="AE38" s="2120"/>
      <c r="AF38" s="2118" t="s">
        <v>426</v>
      </c>
      <c r="AG38" s="2119"/>
      <c r="AH38" s="2120"/>
      <c r="AI38" s="2130"/>
      <c r="AJ38" s="2133"/>
      <c r="AK38" s="1971"/>
    </row>
    <row customHeight="1" ht="33.7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482" t="s">
        <v>484</v>
      </c>
      <c r="W39" s="1237" t="s">
        <v>485</v>
      </c>
      <c r="X39" s="1237" t="s">
        <v>486</v>
      </c>
      <c r="Y39" s="1485" t="s">
        <v>436</v>
      </c>
      <c r="Z39" s="2121" t="s">
        <v>437</v>
      </c>
      <c r="AA39" s="2122"/>
      <c r="AB39" s="2131"/>
      <c r="AC39" s="1482" t="s">
        <v>484</v>
      </c>
      <c r="AD39" s="1237" t="s">
        <v>485</v>
      </c>
      <c r="AE39" s="1237" t="s">
        <v>486</v>
      </c>
      <c r="AF39" s="1485" t="s">
        <v>436</v>
      </c>
      <c r="AG39" s="2121" t="s">
        <v>437</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227</v>
      </c>
      <c r="B42" s="1393" t="s">
        <v>228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227</v>
      </c>
      <c r="B43" s="1393" t="s">
        <v>228</v>
      </c>
      <c r="C43" s="1393" t="s">
        <v>229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474</v>
      </c>
      <c r="AM43" s="506"/>
      <c r="AN43" s="506" t="str">
        <f>IF(T43="","",T43)</f>
        <v>Наименование централизованной системы холодного водоснабжения</v>
      </c>
      <c r="AO43" s="506"/>
      <c r="AP43" s="506"/>
    </row>
    <row customHeight="1" ht="23.25">
      <c r="A44" s="1393" t="s">
        <v>227</v>
      </c>
      <c r="B44" s="1393" t="s">
        <v>228</v>
      </c>
      <c r="C44" s="1393" t="s">
        <v>229</v>
      </c>
      <c r="D44" s="1393" t="s">
        <v>489</v>
      </c>
      <c r="E44" s="2108"/>
      <c r="F44" s="2108"/>
      <c r="G44" s="2108"/>
      <c r="H44" s="2108"/>
      <c r="I44" s="2109" t="str">
        <f>S43&amp;".1"</f>
        <v>...1</v>
      </c>
      <c r="J44" s="1393"/>
      <c r="K44" s="1393"/>
      <c r="L44" s="1394"/>
      <c r="P44" s="2111">
        <v>1</v>
      </c>
      <c r="Q44" s="1480"/>
      <c r="R44" s="352"/>
      <c r="S44" s="1487"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227</v>
      </c>
      <c r="B45" s="1393" t="s">
        <v>228</v>
      </c>
      <c r="C45" s="1393" t="s">
        <v>229</v>
      </c>
      <c r="D45" s="1393" t="s">
        <v>489</v>
      </c>
      <c r="E45" s="2108"/>
      <c r="F45" s="2108"/>
      <c r="G45" s="2108"/>
      <c r="H45" s="2108"/>
      <c r="I45" s="2110"/>
      <c r="J45" s="2109" t="str">
        <f>I44&amp;".1"</f>
        <v>...1.1</v>
      </c>
      <c r="K45" s="1393"/>
      <c r="L45" s="1394" t="s">
        <v>399</v>
      </c>
      <c r="P45" s="2111"/>
      <c r="Q45" s="2111">
        <v>1</v>
      </c>
      <c r="R45" s="353"/>
      <c r="S45" s="1487"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227</v>
      </c>
      <c r="B46" s="1393" t="s">
        <v>228</v>
      </c>
      <c r="C46" s="1393" t="s">
        <v>229</v>
      </c>
      <c r="D46" s="1393" t="s">
        <v>489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227</v>
      </c>
      <c r="B47" s="1393" t="s">
        <v>228</v>
      </c>
      <c r="C47" s="1393" t="s">
        <v>229</v>
      </c>
      <c r="D47" s="1393" t="s">
        <v>489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227</v>
      </c>
      <c r="B48" s="1393" t="s">
        <v>228</v>
      </c>
      <c r="C48" s="1393" t="s">
        <v>229</v>
      </c>
      <c r="D48" s="1393" t="s">
        <v>489</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227</v>
      </c>
      <c r="B49" s="1393" t="s">
        <v>228</v>
      </c>
      <c r="C49" s="1393" t="s">
        <v>229</v>
      </c>
      <c r="D49" s="1393" t="s">
        <v>489</v>
      </c>
      <c r="E49" s="2108"/>
      <c r="F49" s="2108"/>
      <c r="G49" s="2108"/>
      <c r="H49" s="2108"/>
      <c r="I49" s="2109"/>
      <c r="J49" s="1393"/>
      <c r="K49" s="1393"/>
      <c r="L49" s="1394"/>
      <c r="P49" s="2111"/>
      <c r="Q49" s="1480"/>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227</v>
      </c>
      <c r="B50" s="1393" t="s">
        <v>228</v>
      </c>
      <c r="C50" s="1393" t="s">
        <v>229</v>
      </c>
      <c r="D50" s="1393" t="s">
        <v>489</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227</v>
      </c>
      <c r="B51" s="1373" t="s">
        <v>228</v>
      </c>
      <c r="C51" s="1344"/>
      <c r="D51" s="1344"/>
      <c r="E51" s="2108"/>
      <c r="F51" s="2107"/>
      <c r="G51" s="1344"/>
      <c r="H51" s="1344"/>
      <c r="I51" s="1344"/>
      <c r="J51" s="1344"/>
      <c r="K51" s="1344"/>
      <c r="L51" s="1488"/>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227</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A259E-583E-D473-1251-AAFE5FC558C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71" width="19.140625" hidden="1" customWidth="1"/>
    <col min="13" max="14" style="3295" width="12.28125" hidden="1" customWidth="1"/>
    <col min="15" max="15" style="3295" width="23.421875" hidden="1" customWidth="1"/>
    <col min="16" max="16" style="3576"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474</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487">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482" t="s">
        <v>481</v>
      </c>
      <c r="W38" s="2118" t="s">
        <v>425</v>
      </c>
      <c r="X38" s="2120"/>
      <c r="Y38" s="2118" t="s">
        <v>426</v>
      </c>
      <c r="Z38" s="2119"/>
      <c r="AA38" s="2120"/>
      <c r="AB38" s="2130"/>
      <c r="AC38" s="1482" t="s">
        <v>481</v>
      </c>
      <c r="AD38" s="2118" t="s">
        <v>425</v>
      </c>
      <c r="AE38" s="2120"/>
      <c r="AF38" s="2118" t="s">
        <v>426</v>
      </c>
      <c r="AG38" s="2119"/>
      <c r="AH38" s="2120"/>
      <c r="AI38" s="2130"/>
      <c r="AJ38" s="2133"/>
      <c r="AK38" s="1971"/>
    </row>
    <row customHeight="1" ht="33.7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482" t="s">
        <v>484</v>
      </c>
      <c r="W39" s="1237" t="s">
        <v>485</v>
      </c>
      <c r="X39" s="1237" t="s">
        <v>486</v>
      </c>
      <c r="Y39" s="1485" t="s">
        <v>436</v>
      </c>
      <c r="Z39" s="2121" t="s">
        <v>437</v>
      </c>
      <c r="AA39" s="2122"/>
      <c r="AB39" s="2131"/>
      <c r="AC39" s="1482" t="s">
        <v>484</v>
      </c>
      <c r="AD39" s="1237" t="s">
        <v>485</v>
      </c>
      <c r="AE39" s="1237" t="s">
        <v>486</v>
      </c>
      <c r="AF39" s="1485" t="s">
        <v>436</v>
      </c>
      <c r="AG39" s="2121" t="s">
        <v>437</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232</v>
      </c>
      <c r="B42" s="1393" t="s">
        <v>233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232</v>
      </c>
      <c r="B43" s="1393" t="s">
        <v>233</v>
      </c>
      <c r="C43" s="1393" t="s">
        <v>234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474</v>
      </c>
      <c r="AM43" s="506"/>
      <c r="AN43" s="506" t="str">
        <f>IF(T43="","",T43)</f>
        <v>Наименование централизованной системы холодного водоснабжения</v>
      </c>
      <c r="AO43" s="506"/>
      <c r="AP43" s="506"/>
    </row>
    <row customHeight="1" ht="23.25">
      <c r="A44" s="1393" t="s">
        <v>232</v>
      </c>
      <c r="B44" s="1393" t="s">
        <v>233</v>
      </c>
      <c r="C44" s="1393" t="s">
        <v>234</v>
      </c>
      <c r="D44" s="1393" t="s">
        <v>490</v>
      </c>
      <c r="E44" s="2108"/>
      <c r="F44" s="2108"/>
      <c r="G44" s="2108"/>
      <c r="H44" s="2108"/>
      <c r="I44" s="2109" t="str">
        <f>S43&amp;".1"</f>
        <v>...1</v>
      </c>
      <c r="J44" s="1393"/>
      <c r="K44" s="1393"/>
      <c r="L44" s="1394"/>
      <c r="P44" s="2111">
        <v>1</v>
      </c>
      <c r="Q44" s="1480"/>
      <c r="R44" s="352"/>
      <c r="S44" s="1487"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232</v>
      </c>
      <c r="B45" s="1393" t="s">
        <v>233</v>
      </c>
      <c r="C45" s="1393" t="s">
        <v>234</v>
      </c>
      <c r="D45" s="1393" t="s">
        <v>490</v>
      </c>
      <c r="E45" s="2108"/>
      <c r="F45" s="2108"/>
      <c r="G45" s="2108"/>
      <c r="H45" s="2108"/>
      <c r="I45" s="2110"/>
      <c r="J45" s="2109" t="str">
        <f>I44&amp;".1"</f>
        <v>...1.1</v>
      </c>
      <c r="K45" s="1393"/>
      <c r="L45" s="1394" t="s">
        <v>399</v>
      </c>
      <c r="P45" s="2111"/>
      <c r="Q45" s="2111">
        <v>1</v>
      </c>
      <c r="R45" s="353"/>
      <c r="S45" s="1487"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232</v>
      </c>
      <c r="B46" s="1393" t="s">
        <v>233</v>
      </c>
      <c r="C46" s="1393" t="s">
        <v>234</v>
      </c>
      <c r="D46" s="1393" t="s">
        <v>490</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232</v>
      </c>
      <c r="B47" s="1393" t="s">
        <v>233</v>
      </c>
      <c r="C47" s="1393" t="s">
        <v>234</v>
      </c>
      <c r="D47" s="1393" t="s">
        <v>490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232</v>
      </c>
      <c r="B48" s="1393" t="s">
        <v>233</v>
      </c>
      <c r="C48" s="1393" t="s">
        <v>234</v>
      </c>
      <c r="D48" s="1393" t="s">
        <v>490</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232</v>
      </c>
      <c r="B49" s="1393" t="s">
        <v>233</v>
      </c>
      <c r="C49" s="1393" t="s">
        <v>234</v>
      </c>
      <c r="D49" s="1393" t="s">
        <v>490</v>
      </c>
      <c r="E49" s="2108"/>
      <c r="F49" s="2108"/>
      <c r="G49" s="2108"/>
      <c r="H49" s="2108"/>
      <c r="I49" s="2109"/>
      <c r="J49" s="1393"/>
      <c r="K49" s="1393"/>
      <c r="L49" s="1394"/>
      <c r="P49" s="2111"/>
      <c r="Q49" s="1480"/>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232</v>
      </c>
      <c r="B50" s="1393" t="s">
        <v>233</v>
      </c>
      <c r="C50" s="1393" t="s">
        <v>234</v>
      </c>
      <c r="D50" s="1393" t="s">
        <v>490</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232</v>
      </c>
      <c r="B51" s="1373" t="s">
        <v>233</v>
      </c>
      <c r="C51" s="1344"/>
      <c r="D51" s="1344"/>
      <c r="E51" s="2108"/>
      <c r="F51" s="2107"/>
      <c r="G51" s="1344"/>
      <c r="H51" s="1344"/>
      <c r="I51" s="1344"/>
      <c r="J51" s="1344"/>
      <c r="K51" s="1344"/>
      <c r="L51" s="1488"/>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232</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F4B4A-8D04-A784-D68D-C782AE93D66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598"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1" width="32.00390625" customWidth="1"/>
    <col min="21" max="21" style="2941" width="0.140625" customWidth="1"/>
    <col min="22" max="25" style="2941" width="21.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2" style="2941" width="3.7109375" customWidth="1"/>
    <col min="33" max="33" style="2941" width="24.7109375" customWidth="1"/>
    <col min="34" max="36" style="2941" width="3.7109375" customWidth="1"/>
    <col min="37" max="37" style="2941" width="24.7109375" customWidth="1"/>
    <col min="38" max="40" style="2941" width="3.7109375" customWidth="1"/>
    <col min="41" max="41" style="2941" width="18.8515625" customWidth="1"/>
    <col min="42" max="44" style="2941" width="3.7109375" customWidth="1"/>
    <col min="45" max="45" style="2941" width="18.8515625" customWidth="1"/>
    <col min="46" max="49" style="2941" width="21.7109375" customWidth="1"/>
    <col min="50" max="50" style="2941" width="11.7109375" customWidth="1"/>
    <col min="51" max="51" style="2941" width="3.7109375" customWidth="1"/>
    <col min="52" max="52" style="2941" width="11.7109375" customWidth="1"/>
    <col min="53" max="53" style="2941" width="8.57421875" hidden="1" customWidth="1"/>
    <col min="54" max="54" style="2941" width="4.7109375" customWidth="1"/>
    <col min="55" max="55" style="2941"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390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391</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473</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474</v>
      </c>
      <c r="BE4" s="506"/>
      <c r="BF4" s="506" t="str">
        <f>IF(T4="","",T4)</f>
        <v>Наименование централизованной системы холодного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395</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396</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66</v>
      </c>
      <c r="AB8" s="1774"/>
      <c r="AC8" s="1489" t="s">
        <v>66</v>
      </c>
      <c r="AD8" s="2044" t="s">
        <v>66</v>
      </c>
      <c r="AE8" s="2180"/>
      <c r="AF8" s="2057">
        <v>1</v>
      </c>
      <c r="AG8" s="2202"/>
      <c r="AH8" s="1981" t="s">
        <v>66</v>
      </c>
      <c r="AI8" s="2180"/>
      <c r="AJ8" s="2057">
        <v>1</v>
      </c>
      <c r="AK8" s="2201" t="s">
        <v>24</v>
      </c>
      <c r="AL8" s="1981" t="s">
        <v>66</v>
      </c>
      <c r="AM8" s="2029"/>
      <c r="AN8" s="2057">
        <v>1</v>
      </c>
      <c r="AO8" s="2206"/>
      <c r="AP8" s="2207" t="s">
        <v>66</v>
      </c>
      <c r="AQ8" s="301"/>
      <c r="AR8" s="1493">
        <v>1</v>
      </c>
      <c r="AS8" s="1496" t="s">
        <v>24</v>
      </c>
      <c r="AT8" s="757"/>
      <c r="AU8" s="1285"/>
      <c r="AV8" s="757"/>
      <c r="AW8" s="1285"/>
      <c r="AX8" s="1774"/>
      <c r="AY8" s="1489" t="s">
        <v>66</v>
      </c>
      <c r="AZ8" s="1774"/>
      <c r="BA8" s="1489" t="s">
        <v>66</v>
      </c>
      <c r="BB8" s="1378"/>
      <c r="BC8" s="2137" t="s">
        <v>491</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492</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495</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459</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168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169</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490" t="s">
        <v>66</v>
      </c>
      <c r="AZ20" s="1776"/>
      <c r="BA20" s="1490" t="s">
        <v>66</v>
      </c>
    </row>
    <row customHeight="1" ht="14.25" hidden="1">
      <c r="BD21" s="502"/>
      <c r="BE21" s="502"/>
      <c r="BF21" s="502"/>
      <c r="BG21" s="502"/>
      <c r="BH21" s="502"/>
    </row>
    <row customHeight="1" ht="14.25" hidden="1">
      <c r="O22" s="1397" t="s">
        <v>407</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3" customFormat="1" customHeight="1" ht="14.25" hidden="1">
      <c r="M24" s="1538"/>
      <c r="N24" s="1538"/>
      <c r="O24" s="1539" t="s">
        <v>408</v>
      </c>
      <c r="P24" s="1538"/>
      <c r="Q24" s="1540"/>
      <c r="R24" s="1540"/>
      <c r="AA24" s="1537" t="s">
        <v>410</v>
      </c>
      <c r="AC24" s="1537" t="s">
        <v>411</v>
      </c>
      <c r="AD24" s="1537" t="s">
        <v>460</v>
      </c>
      <c r="AH24" s="1537" t="s">
        <v>460</v>
      </c>
      <c r="AK24" s="1537" t="s">
        <v>496</v>
      </c>
      <c r="AL24" s="1537" t="s">
        <v>460</v>
      </c>
      <c r="AP24" s="1537" t="s">
        <v>460</v>
      </c>
      <c r="AY24" s="1537" t="s">
        <v>410</v>
      </c>
      <c r="BA24" s="1537" t="s">
        <v>411</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"Теплоресурс" Д.У.</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экономической политики и развития г.Москвы</v>
      </c>
      <c r="W31" s="2100"/>
      <c r="X31" s="2100"/>
      <c r="Y31" s="2100"/>
      <c r="Z31" s="2100"/>
      <c r="AA31" s="2100"/>
      <c r="AB31" s="2100"/>
      <c r="AC31" s="322"/>
      <c r="AD31" s="2100" t="str">
        <f>IF(TITLE_NAME_OR_PR_CHANGE="",IF(TITLE_NAME_OR_PR="","",TITLE_NAME_OR_PR),TITLE_NAME_OR_PR_CHANGE)</f>
        <v>Департамент экономической политики и развития г.Москвы</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413</v>
      </c>
      <c r="T32" s="2098"/>
      <c r="U32" s="1402"/>
      <c r="V32" s="2099" t="str">
        <f>IF(TITLE_DATE_PR_CHANGE="",IF(TITLE_DATE_PR="","",TITLE_DATE_PR),TITLE_DATE_PR_CHANGE)</f>
        <v>45259.42476851852</v>
      </c>
      <c r="W32" s="2099"/>
      <c r="X32" s="2099"/>
      <c r="Y32" s="2099"/>
      <c r="Z32" s="2099"/>
      <c r="AA32" s="2099"/>
      <c r="AB32" s="2099"/>
      <c r="AC32" s="322"/>
      <c r="AD32" s="2099" t="str">
        <f>IF(TITLE_DATE_PR_CHANGE="",IF(TITLE_DATE_PR="","",TITLE_DATE_PR),TITLE_DATE_PR_CHANGE)</f>
        <v>45259.42476851852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414</v>
      </c>
      <c r="T33" s="2098"/>
      <c r="U33" s="1402"/>
      <c r="V33" s="2100" t="str">
        <f>IF(TITLE_NUMBER_PR_CHANGE="",IF(TITLE_NUMBER_PR="","",TITLE_NUMBER_PR),TITLE_NUMBER_PR_CHANGE)</f>
        <v>дпр-тр-207/23</v>
      </c>
      <c r="W33" s="2100"/>
      <c r="X33" s="2100"/>
      <c r="Y33" s="2100"/>
      <c r="Z33" s="2100"/>
      <c r="AA33" s="2100"/>
      <c r="AB33" s="2100"/>
      <c r="AC33" s="322"/>
      <c r="AD33" s="2100" t="str">
        <f>IF(TITLE_NUMBER_PR_CHANGE="",IF(TITLE_NUMBER_PR="","",TITLE_NUMBER_PR),TITLE_NUMBER_PR_CHANGE)</f>
        <v>дпр-тр-207/23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https://www.mos.ru</v>
      </c>
      <c r="W34" s="2100"/>
      <c r="X34" s="2100"/>
      <c r="Y34" s="2100"/>
      <c r="Z34" s="2100"/>
      <c r="AA34" s="2100"/>
      <c r="AB34" s="2100"/>
      <c r="AC34" s="322"/>
      <c r="AD34" s="2100" t="str">
        <f>IF(TITLE_IST_PUB_CHANGE="",IF(TITLE_IST_PUB="","",TITLE_IST_PUB),TITLE_IST_PUB_CHANGE)</f>
        <v>https://www.mos.ru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413</v>
      </c>
      <c r="T36" s="2098"/>
      <c r="U36" s="1402"/>
      <c r="V36" s="2099" t="str">
        <f>IF(TITLE_DATE_PR_CHANGE="",IF(TITLE_DATE_PR="","",TITLE_DATE_PR),TITLE_DATE_PR_CHANGE)</f>
        <v>45259.42476851852</v>
      </c>
      <c r="W36" s="2099"/>
      <c r="X36" s="2099"/>
      <c r="Y36" s="2099"/>
      <c r="Z36" s="2099"/>
      <c r="AA36" s="2099"/>
      <c r="AB36" s="2099"/>
      <c r="AC36" s="322"/>
      <c r="AD36" s="2099" t="str">
        <f>IF(TITLE_DATE_PR_CHANGE="",IF(TITLE_DATE_PR="","",TITLE_DATE_PR),TITLE_DATE_PR_CHANGE)</f>
        <v>45259.42476851852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414</v>
      </c>
      <c r="T37" s="2098"/>
      <c r="U37" s="1402"/>
      <c r="V37" s="2100" t="str">
        <f>IF(TITLE_NUMBER_PR_CHANGE="",IF(TITLE_NUMBER_PR="","",TITLE_NUMBER_PR),TITLE_NUMBER_PR_CHANGE)</f>
        <v>дпр-тр-207/23</v>
      </c>
      <c r="W37" s="2100"/>
      <c r="X37" s="2100"/>
      <c r="Y37" s="2100"/>
      <c r="Z37" s="2100"/>
      <c r="AA37" s="2100"/>
      <c r="AB37" s="2100"/>
      <c r="AC37" s="322"/>
      <c r="AD37" s="2100" t="str">
        <f>IF(TITLE_NUMBER_PR_CHANGE="",IF(TITLE_NUMBER_PR="","",TITLE_NUMBER_PR),TITLE_NUMBER_PR_CHANGE)</f>
        <v>дпр-тр-207/23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417</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417</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292</v>
      </c>
    </row>
    <row customHeight="1" ht="14.25">
      <c r="Q41" s="279"/>
      <c r="R41" s="377"/>
      <c r="S41" s="2125" t="s">
        <v>87</v>
      </c>
      <c r="T41" s="2062" t="s">
        <v>497</v>
      </c>
      <c r="U41" s="289"/>
      <c r="V41" s="2126" t="s">
        <v>419</v>
      </c>
      <c r="W41" s="2127"/>
      <c r="X41" s="2127"/>
      <c r="Y41" s="2127"/>
      <c r="Z41" s="2127"/>
      <c r="AA41" s="2127"/>
      <c r="AB41" s="2128"/>
      <c r="AC41" s="2129" t="s">
        <v>420</v>
      </c>
      <c r="AD41" s="2173" t="s">
        <v>498</v>
      </c>
      <c r="AE41" s="2146"/>
      <c r="AF41" s="2146"/>
      <c r="AG41" s="2174"/>
      <c r="AH41" s="2173" t="s">
        <v>499</v>
      </c>
      <c r="AI41" s="2146"/>
      <c r="AJ41" s="2146"/>
      <c r="AK41" s="2174"/>
      <c r="AL41" s="2173" t="s">
        <v>500</v>
      </c>
      <c r="AM41" s="2146"/>
      <c r="AN41" s="2146"/>
      <c r="AO41" s="2174"/>
      <c r="AP41" s="2173" t="s">
        <v>501</v>
      </c>
      <c r="AQ41" s="2146"/>
      <c r="AR41" s="2146"/>
      <c r="AS41" s="2174"/>
      <c r="AT41" s="2126" t="s">
        <v>419</v>
      </c>
      <c r="AU41" s="2127"/>
      <c r="AV41" s="2127"/>
      <c r="AW41" s="2127"/>
      <c r="AX41" s="2127"/>
      <c r="AY41" s="2127"/>
      <c r="AZ41" s="2128"/>
      <c r="BA41" s="2129" t="s">
        <v>420</v>
      </c>
      <c r="BB41" s="2132" t="s">
        <v>422</v>
      </c>
      <c r="BC41" s="1971"/>
    </row>
    <row customHeight="1" ht="33.75">
      <c r="Q42" s="279"/>
      <c r="R42" s="377"/>
      <c r="S42" s="2125"/>
      <c r="T42" s="2062"/>
      <c r="U42" s="1038"/>
      <c r="V42" s="2029" t="s">
        <v>502</v>
      </c>
      <c r="W42" s="2030"/>
      <c r="X42" s="2029" t="s">
        <v>503</v>
      </c>
      <c r="Y42" s="2030"/>
      <c r="Z42" s="2144" t="s">
        <v>504</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502</v>
      </c>
      <c r="AU42" s="2030"/>
      <c r="AV42" s="2029" t="s">
        <v>503</v>
      </c>
      <c r="AW42" s="2030"/>
      <c r="AX42" s="2144" t="s">
        <v>504</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427</v>
      </c>
      <c r="F44" s="1394" t="s">
        <v>428</v>
      </c>
      <c r="G44" s="1394" t="s">
        <v>429</v>
      </c>
      <c r="H44" s="1394" t="s">
        <v>430</v>
      </c>
      <c r="I44" s="1394" t="s">
        <v>431</v>
      </c>
      <c r="J44" s="1394" t="s">
        <v>432</v>
      </c>
      <c r="K44" s="1394" t="s">
        <v>433</v>
      </c>
      <c r="L44" s="1394" t="s">
        <v>408</v>
      </c>
      <c r="Q44" s="279"/>
      <c r="R44" s="377"/>
      <c r="S44" s="2125"/>
      <c r="T44" s="2062"/>
      <c r="U44" s="290"/>
      <c r="V44" s="1478" t="s">
        <v>470</v>
      </c>
      <c r="W44" s="1478" t="s">
        <v>471</v>
      </c>
      <c r="X44" s="1478" t="s">
        <v>470</v>
      </c>
      <c r="Y44" s="1478" t="s">
        <v>471</v>
      </c>
      <c r="Z44" s="1485" t="s">
        <v>436</v>
      </c>
      <c r="AA44" s="2121" t="s">
        <v>437</v>
      </c>
      <c r="AB44" s="2122"/>
      <c r="AC44" s="2131"/>
      <c r="AD44" s="2177"/>
      <c r="AE44" s="2178"/>
      <c r="AF44" s="2178"/>
      <c r="AG44" s="2179"/>
      <c r="AH44" s="2177"/>
      <c r="AI44" s="2178"/>
      <c r="AJ44" s="2178"/>
      <c r="AK44" s="2179"/>
      <c r="AL44" s="2177"/>
      <c r="AM44" s="2178"/>
      <c r="AN44" s="2178"/>
      <c r="AO44" s="2179"/>
      <c r="AP44" s="2177"/>
      <c r="AQ44" s="2178"/>
      <c r="AR44" s="2178"/>
      <c r="AS44" s="2179"/>
      <c r="AT44" s="1478" t="s">
        <v>470</v>
      </c>
      <c r="AU44" s="1478" t="s">
        <v>471</v>
      </c>
      <c r="AV44" s="1478" t="s">
        <v>470</v>
      </c>
      <c r="AW44" s="1478" t="s">
        <v>471</v>
      </c>
      <c r="AX44" s="1485" t="s">
        <v>436</v>
      </c>
      <c r="AY44" s="2121" t="s">
        <v>437</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237</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237</v>
      </c>
      <c r="B47" s="1393" t="s">
        <v>238</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390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391</v>
      </c>
      <c r="BE47" s="506"/>
      <c r="BF47" s="506" t="str">
        <f>IF(T47="","",T47)</f>
        <v>Территория действия тарифа</v>
      </c>
      <c r="BG47" s="506"/>
      <c r="BH47" s="506"/>
    </row>
    <row customHeight="1" ht="42">
      <c r="A48" s="1393" t="s">
        <v>237</v>
      </c>
      <c r="B48" s="1393" t="s">
        <v>238</v>
      </c>
      <c r="C48" s="1393" t="s">
        <v>239</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473</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474</v>
      </c>
      <c r="BE48" s="506"/>
      <c r="BF48" s="506" t="str">
        <f>IF(T48="","",T48)</f>
        <v>Наименование централизованной системы холодного водоснабжения</v>
      </c>
      <c r="BG48" s="506"/>
      <c r="BH48" s="506"/>
    </row>
    <row s="2613" customFormat="1" customHeight="1" ht="0">
      <c r="A49" s="1373" t="s">
        <v>237</v>
      </c>
      <c r="B49" s="1373" t="s">
        <v>238</v>
      </c>
      <c r="C49" s="1373" t="s">
        <v>239</v>
      </c>
      <c r="D49" s="1373" t="s">
        <v>505</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395</v>
      </c>
      <c r="BE49" s="506"/>
      <c r="BF49" s="506" t="str">
        <f>IF(T49="","",T49)</f>
        <v/>
      </c>
      <c r="BG49" s="506"/>
      <c r="BH49" s="506"/>
    </row>
    <row s="2613" customFormat="1" customHeight="1" ht="0">
      <c r="A50" s="1373" t="s">
        <v>237</v>
      </c>
      <c r="B50" s="1373" t="s">
        <v>238</v>
      </c>
      <c r="C50" s="1373" t="s">
        <v>239</v>
      </c>
      <c r="D50" s="1373" t="s">
        <v>505</v>
      </c>
      <c r="E50" s="2108"/>
      <c r="F50" s="2108"/>
      <c r="G50" s="2108"/>
      <c r="H50" s="2108"/>
      <c r="I50" s="2109" t="str">
        <f>S49&amp;".1"</f>
        <v>.1</v>
      </c>
      <c r="J50" s="1373"/>
      <c r="K50" s="1373"/>
      <c r="L50" s="1376" t="s">
        <v>396</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237</v>
      </c>
      <c r="B51" s="1373" t="s">
        <v>238</v>
      </c>
      <c r="C51" s="1373" t="s">
        <v>239</v>
      </c>
      <c r="D51" s="1373" t="s">
        <v>505</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237</v>
      </c>
      <c r="B52" s="1393" t="s">
        <v>238</v>
      </c>
      <c r="C52" s="1393" t="s">
        <v>239</v>
      </c>
      <c r="D52" s="1393" t="s">
        <v>505</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66</v>
      </c>
      <c r="AB52" s="1774"/>
      <c r="AC52" s="148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493">
        <v>1</v>
      </c>
      <c r="AS52" s="1496" t="s">
        <v>24</v>
      </c>
      <c r="AT52" s="757"/>
      <c r="AU52" s="1285"/>
      <c r="AV52" s="757"/>
      <c r="AW52" s="1285"/>
      <c r="AX52" s="1774"/>
      <c r="AY52" s="1489" t="s">
        <v>66</v>
      </c>
      <c r="AZ52" s="1774"/>
      <c r="BA52" s="1489" t="s">
        <v>66</v>
      </c>
      <c r="BB52" s="1378"/>
      <c r="BC52" s="2137" t="s">
        <v>491</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492</v>
      </c>
      <c r="AT53" s="1423"/>
      <c r="AU53" s="1526"/>
      <c r="AV53" s="1423"/>
      <c r="AW53" s="1526"/>
      <c r="AX53" s="1423"/>
      <c r="AY53" s="1423"/>
      <c r="AZ53" s="1423"/>
      <c r="BA53" s="1423"/>
      <c r="BB53" s="1427"/>
      <c r="BC53" s="2138"/>
      <c r="BE53" s="506"/>
      <c r="BF53" s="506"/>
      <c r="BG53" s="506"/>
      <c r="BH53" s="506"/>
    </row>
    <row customHeight="1" ht="11.25">
      <c r="A54" s="1393" t="s">
        <v>237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237</v>
      </c>
      <c r="B56" s="1393" t="s">
        <v>238</v>
      </c>
      <c r="C56" s="1393" t="s">
        <v>239</v>
      </c>
      <c r="D56" s="1393" t="s">
        <v>505</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495</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237</v>
      </c>
      <c r="B57" s="1393" t="s">
        <v>238</v>
      </c>
      <c r="C57" s="1393" t="s">
        <v>239</v>
      </c>
      <c r="D57" s="1393" t="s">
        <v>505</v>
      </c>
      <c r="E57" s="2108"/>
      <c r="F57" s="2108"/>
      <c r="G57" s="2108"/>
      <c r="H57" s="2108"/>
      <c r="I57" s="2110"/>
      <c r="J57" s="2109"/>
      <c r="K57" s="1393"/>
      <c r="L57" s="1394"/>
      <c r="P57" s="2111"/>
      <c r="Q57" s="2111"/>
      <c r="R57" s="352"/>
      <c r="S57" s="1308"/>
      <c r="T57" s="275" t="s">
        <v>459</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237</v>
      </c>
      <c r="B58" s="1373" t="s">
        <v>238</v>
      </c>
      <c r="C58" s="1373" t="s">
        <v>239</v>
      </c>
      <c r="D58" s="1373" t="s">
        <v>505</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237</v>
      </c>
      <c r="B59" s="1373" t="s">
        <v>238</v>
      </c>
      <c r="C59" s="1373" t="s">
        <v>239</v>
      </c>
      <c r="D59" s="1373" t="s">
        <v>505</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237</v>
      </c>
      <c r="B60" s="1373" t="s">
        <v>238</v>
      </c>
      <c r="C60" s="1373" t="s">
        <v>239</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237</v>
      </c>
      <c r="B61" s="1373" t="s">
        <v>238</v>
      </c>
      <c r="C61" s="1344"/>
      <c r="D61" s="1344"/>
      <c r="E61" s="2108"/>
      <c r="F61" s="2107"/>
      <c r="G61" s="1344"/>
      <c r="H61" s="1344"/>
      <c r="I61" s="1344"/>
      <c r="J61" s="1344"/>
      <c r="K61" s="1344"/>
      <c r="L61" s="1494"/>
      <c r="M61" s="1351"/>
      <c r="N61" s="1351"/>
      <c r="P61" s="1346"/>
      <c r="Q61" s="1347"/>
      <c r="R61" s="1346"/>
      <c r="S61" s="1352"/>
      <c r="T61" s="1355" t="s">
        <v>168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237</v>
      </c>
      <c r="B62" s="1373"/>
      <c r="C62" s="1373"/>
      <c r="D62" s="1373"/>
      <c r="E62" s="2107"/>
      <c r="F62" s="1373"/>
      <c r="G62" s="1373"/>
      <c r="H62" s="1373"/>
      <c r="I62" s="1373"/>
      <c r="J62" s="1373"/>
      <c r="K62" s="1373"/>
      <c r="L62" s="1376"/>
      <c r="M62" s="1351"/>
      <c r="N62" s="1351"/>
      <c r="O62" s="524"/>
      <c r="P62" s="385"/>
      <c r="Q62" s="1374"/>
      <c r="R62" s="385"/>
      <c r="S62" s="1352"/>
      <c r="T62" s="1355" t="s">
        <v>169</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AA348-B793-A907-08B7-D6FD17BFE41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604" width="19.140625" hidden="1" customWidth="1"/>
    <col min="13" max="14" style="3295" width="12.28125" hidden="1" customWidth="1"/>
    <col min="15" max="15" style="3295" width="23.421875" hidden="1" customWidth="1"/>
    <col min="16" max="16" style="3609"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507</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523">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513" t="s">
        <v>481</v>
      </c>
      <c r="W38" s="2118" t="s">
        <v>425</v>
      </c>
      <c r="X38" s="2120"/>
      <c r="Y38" s="2118" t="s">
        <v>426</v>
      </c>
      <c r="Z38" s="2119"/>
      <c r="AA38" s="2120"/>
      <c r="AB38" s="2130"/>
      <c r="AC38" s="1513" t="s">
        <v>481</v>
      </c>
      <c r="AD38" s="2118" t="s">
        <v>425</v>
      </c>
      <c r="AE38" s="2120"/>
      <c r="AF38" s="2118" t="s">
        <v>426</v>
      </c>
      <c r="AG38" s="2119"/>
      <c r="AH38" s="2120"/>
      <c r="AI38" s="2130"/>
      <c r="AJ38" s="2133"/>
      <c r="AK38" s="1971"/>
    </row>
    <row customHeight="1" ht="86.2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513" t="s">
        <v>508</v>
      </c>
      <c r="W39" s="1237" t="s">
        <v>509</v>
      </c>
      <c r="X39" s="1237" t="s">
        <v>486</v>
      </c>
      <c r="Y39" s="1519" t="s">
        <v>436</v>
      </c>
      <c r="Z39" s="2121" t="s">
        <v>437</v>
      </c>
      <c r="AA39" s="2122"/>
      <c r="AB39" s="2131"/>
      <c r="AC39" s="1513" t="s">
        <v>508</v>
      </c>
      <c r="AD39" s="1237" t="s">
        <v>509</v>
      </c>
      <c r="AE39" s="1237" t="s">
        <v>486</v>
      </c>
      <c r="AF39" s="1519" t="s">
        <v>436</v>
      </c>
      <c r="AG39" s="2121" t="s">
        <v>437</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257</v>
      </c>
      <c r="B42" s="1393" t="s">
        <v>258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257</v>
      </c>
      <c r="B43" s="1393" t="s">
        <v>258</v>
      </c>
      <c r="C43" s="1393" t="s">
        <v>259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507</v>
      </c>
      <c r="AM43" s="506"/>
      <c r="AN43" s="506" t="str">
        <f>IF(T43="","",T43)</f>
        <v>Наименование централизованной системы водоотведения</v>
      </c>
      <c r="AO43" s="506"/>
      <c r="AP43" s="506"/>
    </row>
    <row customHeight="1" ht="23.25">
      <c r="A44" s="1393" t="s">
        <v>257</v>
      </c>
      <c r="B44" s="1393" t="s">
        <v>258</v>
      </c>
      <c r="C44" s="1393" t="s">
        <v>259</v>
      </c>
      <c r="D44" s="1393" t="s">
        <v>510</v>
      </c>
      <c r="E44" s="2108"/>
      <c r="F44" s="2108"/>
      <c r="G44" s="2108"/>
      <c r="H44" s="2108"/>
      <c r="I44" s="2109" t="str">
        <f>S43&amp;".1"</f>
        <v>...1</v>
      </c>
      <c r="J44" s="1393"/>
      <c r="K44" s="1393"/>
      <c r="L44" s="1394"/>
      <c r="P44" s="2111">
        <v>1</v>
      </c>
      <c r="Q44" s="1511"/>
      <c r="R44" s="352"/>
      <c r="S44" s="1523"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257</v>
      </c>
      <c r="B45" s="1393" t="s">
        <v>258</v>
      </c>
      <c r="C45" s="1393" t="s">
        <v>259</v>
      </c>
      <c r="D45" s="1393" t="s">
        <v>510</v>
      </c>
      <c r="E45" s="2108"/>
      <c r="F45" s="2108"/>
      <c r="G45" s="2108"/>
      <c r="H45" s="2108"/>
      <c r="I45" s="2110"/>
      <c r="J45" s="2109" t="str">
        <f>I44&amp;".1"</f>
        <v>...1.1</v>
      </c>
      <c r="K45" s="1393"/>
      <c r="L45" s="1394" t="s">
        <v>399</v>
      </c>
      <c r="P45" s="2111"/>
      <c r="Q45" s="2111">
        <v>1</v>
      </c>
      <c r="R45" s="353"/>
      <c r="S45" s="1523"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257</v>
      </c>
      <c r="B46" s="1393" t="s">
        <v>258</v>
      </c>
      <c r="C46" s="1393" t="s">
        <v>259</v>
      </c>
      <c r="D46" s="1393" t="s">
        <v>510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257</v>
      </c>
      <c r="B47" s="1393" t="s">
        <v>258</v>
      </c>
      <c r="C47" s="1393" t="s">
        <v>259</v>
      </c>
      <c r="D47" s="1393" t="s">
        <v>510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257</v>
      </c>
      <c r="B48" s="1393" t="s">
        <v>258</v>
      </c>
      <c r="C48" s="1393" t="s">
        <v>259</v>
      </c>
      <c r="D48" s="1393" t="s">
        <v>510</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257</v>
      </c>
      <c r="B49" s="1393" t="s">
        <v>258</v>
      </c>
      <c r="C49" s="1393" t="s">
        <v>259</v>
      </c>
      <c r="D49" s="1393" t="s">
        <v>510</v>
      </c>
      <c r="E49" s="2108"/>
      <c r="F49" s="2108"/>
      <c r="G49" s="2108"/>
      <c r="H49" s="2108"/>
      <c r="I49" s="2109"/>
      <c r="J49" s="1393"/>
      <c r="K49" s="1393"/>
      <c r="L49" s="1394"/>
      <c r="P49" s="2111"/>
      <c r="Q49" s="1511"/>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257</v>
      </c>
      <c r="B50" s="1393" t="s">
        <v>258</v>
      </c>
      <c r="C50" s="1393" t="s">
        <v>259</v>
      </c>
      <c r="D50" s="1393" t="s">
        <v>510</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257</v>
      </c>
      <c r="B51" s="1373" t="s">
        <v>258</v>
      </c>
      <c r="C51" s="1344"/>
      <c r="D51" s="1344"/>
      <c r="E51" s="2108"/>
      <c r="F51" s="2107"/>
      <c r="G51" s="1344"/>
      <c r="H51" s="1344"/>
      <c r="I51" s="1344"/>
      <c r="J51" s="1344"/>
      <c r="K51" s="1344"/>
      <c r="L51" s="1524"/>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257</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6938A-985F-AF8C-AF12-81F8CA3050A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604" width="19.140625" hidden="1" customWidth="1"/>
    <col min="13" max="14" style="3295" width="12.28125" hidden="1" customWidth="1"/>
    <col min="15" max="15" style="3295" width="23.421875" hidden="1" customWidth="1"/>
    <col min="16" max="16" style="3609"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507</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523">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513" t="s">
        <v>481</v>
      </c>
      <c r="W38" s="2118" t="s">
        <v>425</v>
      </c>
      <c r="X38" s="2120"/>
      <c r="Y38" s="2118" t="s">
        <v>426</v>
      </c>
      <c r="Z38" s="2119"/>
      <c r="AA38" s="2120"/>
      <c r="AB38" s="2130"/>
      <c r="AC38" s="1513" t="s">
        <v>481</v>
      </c>
      <c r="AD38" s="2118" t="s">
        <v>425</v>
      </c>
      <c r="AE38" s="2120"/>
      <c r="AF38" s="2118" t="s">
        <v>426</v>
      </c>
      <c r="AG38" s="2119"/>
      <c r="AH38" s="2120"/>
      <c r="AI38" s="2130"/>
      <c r="AJ38" s="2133"/>
      <c r="AK38" s="1971"/>
    </row>
    <row customHeight="1" ht="86.2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513" t="s">
        <v>508</v>
      </c>
      <c r="W39" s="1237" t="s">
        <v>509</v>
      </c>
      <c r="X39" s="1237" t="s">
        <v>486</v>
      </c>
      <c r="Y39" s="1519" t="s">
        <v>436</v>
      </c>
      <c r="Z39" s="2121" t="s">
        <v>437</v>
      </c>
      <c r="AA39" s="2122"/>
      <c r="AB39" s="2131"/>
      <c r="AC39" s="1513" t="s">
        <v>508</v>
      </c>
      <c r="AD39" s="1237" t="s">
        <v>509</v>
      </c>
      <c r="AE39" s="1237" t="s">
        <v>486</v>
      </c>
      <c r="AF39" s="1519" t="s">
        <v>436</v>
      </c>
      <c r="AG39" s="2121" t="s">
        <v>437</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262</v>
      </c>
      <c r="B42" s="1393" t="s">
        <v>263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262</v>
      </c>
      <c r="B43" s="1393" t="s">
        <v>263</v>
      </c>
      <c r="C43" s="1393" t="s">
        <v>264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507</v>
      </c>
      <c r="AM43" s="506"/>
      <c r="AN43" s="506" t="str">
        <f>IF(T43="","",T43)</f>
        <v>Наименование централизованной системы водоотведения</v>
      </c>
      <c r="AO43" s="506"/>
      <c r="AP43" s="506"/>
    </row>
    <row customHeight="1" ht="23.25">
      <c r="A44" s="1393" t="s">
        <v>262</v>
      </c>
      <c r="B44" s="1393" t="s">
        <v>263</v>
      </c>
      <c r="C44" s="1393" t="s">
        <v>264</v>
      </c>
      <c r="D44" s="1393" t="s">
        <v>511</v>
      </c>
      <c r="E44" s="2108"/>
      <c r="F44" s="2108"/>
      <c r="G44" s="2108"/>
      <c r="H44" s="2108"/>
      <c r="I44" s="2109" t="str">
        <f>S43&amp;".1"</f>
        <v>...1</v>
      </c>
      <c r="J44" s="1393"/>
      <c r="K44" s="1393"/>
      <c r="L44" s="1394"/>
      <c r="P44" s="2111">
        <v>1</v>
      </c>
      <c r="Q44" s="1511"/>
      <c r="R44" s="352"/>
      <c r="S44" s="1523"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262</v>
      </c>
      <c r="B45" s="1393" t="s">
        <v>263</v>
      </c>
      <c r="C45" s="1393" t="s">
        <v>264</v>
      </c>
      <c r="D45" s="1393" t="s">
        <v>511</v>
      </c>
      <c r="E45" s="2108"/>
      <c r="F45" s="2108"/>
      <c r="G45" s="2108"/>
      <c r="H45" s="2108"/>
      <c r="I45" s="2110"/>
      <c r="J45" s="2109" t="str">
        <f>I44&amp;".1"</f>
        <v>...1.1</v>
      </c>
      <c r="K45" s="1393"/>
      <c r="L45" s="1394" t="s">
        <v>399</v>
      </c>
      <c r="P45" s="2111"/>
      <c r="Q45" s="2111">
        <v>1</v>
      </c>
      <c r="R45" s="353"/>
      <c r="S45" s="1523"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262</v>
      </c>
      <c r="B46" s="1393" t="s">
        <v>263</v>
      </c>
      <c r="C46" s="1393" t="s">
        <v>264</v>
      </c>
      <c r="D46" s="1393" t="s">
        <v>511</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262</v>
      </c>
      <c r="B47" s="1393" t="s">
        <v>263</v>
      </c>
      <c r="C47" s="1393" t="s">
        <v>264</v>
      </c>
      <c r="D47" s="1393" t="s">
        <v>511</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262</v>
      </c>
      <c r="B48" s="1393" t="s">
        <v>263</v>
      </c>
      <c r="C48" s="1393" t="s">
        <v>264</v>
      </c>
      <c r="D48" s="1393" t="s">
        <v>511</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262</v>
      </c>
      <c r="B49" s="1393" t="s">
        <v>263</v>
      </c>
      <c r="C49" s="1393" t="s">
        <v>264</v>
      </c>
      <c r="D49" s="1393" t="s">
        <v>511</v>
      </c>
      <c r="E49" s="2108"/>
      <c r="F49" s="2108"/>
      <c r="G49" s="2108"/>
      <c r="H49" s="2108"/>
      <c r="I49" s="2109"/>
      <c r="J49" s="1393"/>
      <c r="K49" s="1393"/>
      <c r="L49" s="1394"/>
      <c r="P49" s="2111"/>
      <c r="Q49" s="1511"/>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262</v>
      </c>
      <c r="B50" s="1393" t="s">
        <v>263</v>
      </c>
      <c r="C50" s="1393" t="s">
        <v>264</v>
      </c>
      <c r="D50" s="1393" t="s">
        <v>511</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262</v>
      </c>
      <c r="B51" s="1373" t="s">
        <v>263</v>
      </c>
      <c r="C51" s="1344"/>
      <c r="D51" s="1344"/>
      <c r="E51" s="2108"/>
      <c r="F51" s="2107"/>
      <c r="G51" s="1344"/>
      <c r="H51" s="1344"/>
      <c r="I51" s="1344"/>
      <c r="J51" s="1344"/>
      <c r="K51" s="1344"/>
      <c r="L51" s="1524"/>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262</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94915-AAC8-0364-31D1-93659943757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60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1" width="32.00390625" customWidth="1"/>
    <col min="21" max="21" style="2941" width="0.140625" customWidth="1"/>
    <col min="22" max="25" style="2941" width="21.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2" style="2941" width="3.7109375" customWidth="1"/>
    <col min="33" max="33" style="2941" width="24.7109375" customWidth="1"/>
    <col min="34" max="36" style="2941" width="3.7109375" customWidth="1"/>
    <col min="37" max="37" style="2941" width="24.7109375" customWidth="1"/>
    <col min="38" max="40" style="2941" width="3.7109375" customWidth="1"/>
    <col min="41" max="41" style="2941" width="18.8515625" customWidth="1"/>
    <col min="42" max="44" style="2941" width="3.7109375" customWidth="1"/>
    <col min="45" max="45" style="2941" width="18.8515625" customWidth="1"/>
    <col min="46" max="49" style="2941" width="21.7109375" customWidth="1"/>
    <col min="50" max="50" style="2941" width="11.7109375" customWidth="1"/>
    <col min="51" max="51" style="2941" width="3.7109375" customWidth="1"/>
    <col min="52" max="52" style="2941" width="11.7109375" customWidth="1"/>
    <col min="53" max="53" style="2941" width="8.57421875" hidden="1" customWidth="1"/>
    <col min="54" max="54" style="2941" width="4.7109375" customWidth="1"/>
    <col min="55" max="55" style="2941"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391</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507</v>
      </c>
      <c r="BE4" s="506"/>
      <c r="BF4" s="506" t="str">
        <f>IF(T4="","",T4)</f>
        <v>Наименование централизованной системы водоотведения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395</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396</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491</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492</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495</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459</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169</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407</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3" customFormat="1" customHeight="1" ht="14.25" hidden="1">
      <c r="M24" s="1538"/>
      <c r="N24" s="1538"/>
      <c r="O24" s="1539" t="s">
        <v>408</v>
      </c>
      <c r="P24" s="1538"/>
      <c r="Q24" s="1540"/>
      <c r="R24" s="1540"/>
      <c r="AA24" s="1537" t="s">
        <v>410</v>
      </c>
      <c r="AC24" s="1537" t="s">
        <v>411</v>
      </c>
      <c r="AD24" s="1537" t="s">
        <v>460</v>
      </c>
      <c r="AH24" s="1537" t="s">
        <v>460</v>
      </c>
      <c r="AK24" s="1537" t="s">
        <v>496</v>
      </c>
      <c r="AL24" s="1537" t="s">
        <v>460</v>
      </c>
      <c r="AP24" s="1537" t="s">
        <v>460</v>
      </c>
      <c r="AY24" s="1537" t="s">
        <v>410</v>
      </c>
      <c r="BA24" s="1537" t="s">
        <v>411</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"Теплоресурс" Д.У.</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экономической политики и развития г.Москвы</v>
      </c>
      <c r="W31" s="2100"/>
      <c r="X31" s="2100"/>
      <c r="Y31" s="2100"/>
      <c r="Z31" s="2100"/>
      <c r="AA31" s="2100"/>
      <c r="AB31" s="2100"/>
      <c r="AC31" s="322"/>
      <c r="AD31" s="2100" t="str">
        <f>IF(TITLE_NAME_OR_PR_CHANGE="",IF(TITLE_NAME_OR_PR="","",TITLE_NAME_OR_PR),TITLE_NAME_OR_PR_CHANGE)</f>
        <v>Департамент экономической политики и развития г.Москвы</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413</v>
      </c>
      <c r="T32" s="2098"/>
      <c r="U32" s="1402"/>
      <c r="V32" s="2099" t="str">
        <f>IF(TITLE_DATE_PR_CHANGE="",IF(TITLE_DATE_PR="","",TITLE_DATE_PR),TITLE_DATE_PR_CHANGE)</f>
        <v>45259.42476851852</v>
      </c>
      <c r="W32" s="2099"/>
      <c r="X32" s="2099"/>
      <c r="Y32" s="2099"/>
      <c r="Z32" s="2099"/>
      <c r="AA32" s="2099"/>
      <c r="AB32" s="2099"/>
      <c r="AC32" s="322"/>
      <c r="AD32" s="2099" t="str">
        <f>IF(TITLE_DATE_PR_CHANGE="",IF(TITLE_DATE_PR="","",TITLE_DATE_PR),TITLE_DATE_PR_CHANGE)</f>
        <v>45259.42476851852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414</v>
      </c>
      <c r="T33" s="2098"/>
      <c r="U33" s="1402"/>
      <c r="V33" s="2100" t="str">
        <f>IF(TITLE_NUMBER_PR_CHANGE="",IF(TITLE_NUMBER_PR="","",TITLE_NUMBER_PR),TITLE_NUMBER_PR_CHANGE)</f>
        <v>дпр-тр-207/23</v>
      </c>
      <c r="W33" s="2100"/>
      <c r="X33" s="2100"/>
      <c r="Y33" s="2100"/>
      <c r="Z33" s="2100"/>
      <c r="AA33" s="2100"/>
      <c r="AB33" s="2100"/>
      <c r="AC33" s="322"/>
      <c r="AD33" s="2100" t="str">
        <f>IF(TITLE_NUMBER_PR_CHANGE="",IF(TITLE_NUMBER_PR="","",TITLE_NUMBER_PR),TITLE_NUMBER_PR_CHANGE)</f>
        <v>дпр-тр-207/23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https://www.mos.ru</v>
      </c>
      <c r="W34" s="2100"/>
      <c r="X34" s="2100"/>
      <c r="Y34" s="2100"/>
      <c r="Z34" s="2100"/>
      <c r="AA34" s="2100"/>
      <c r="AB34" s="2100"/>
      <c r="AC34" s="322"/>
      <c r="AD34" s="2100" t="str">
        <f>IF(TITLE_IST_PUB_CHANGE="",IF(TITLE_IST_PUB="","",TITLE_IST_PUB),TITLE_IST_PUB_CHANGE)</f>
        <v>https://www.mos.ru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413</v>
      </c>
      <c r="T36" s="2098"/>
      <c r="U36" s="1402"/>
      <c r="V36" s="2099" t="str">
        <f>IF(TITLE_DATE_PR_CHANGE="",IF(TITLE_DATE_PR="","",TITLE_DATE_PR),TITLE_DATE_PR_CHANGE)</f>
        <v>45259.42476851852</v>
      </c>
      <c r="W36" s="2099"/>
      <c r="X36" s="2099"/>
      <c r="Y36" s="2099"/>
      <c r="Z36" s="2099"/>
      <c r="AA36" s="2099"/>
      <c r="AB36" s="2099"/>
      <c r="AC36" s="322"/>
      <c r="AD36" s="2099" t="str">
        <f>IF(TITLE_DATE_PR_CHANGE="",IF(TITLE_DATE_PR="","",TITLE_DATE_PR),TITLE_DATE_PR_CHANGE)</f>
        <v>45259.42476851852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414</v>
      </c>
      <c r="T37" s="2098"/>
      <c r="U37" s="1402"/>
      <c r="V37" s="2100" t="str">
        <f>IF(TITLE_NUMBER_PR_CHANGE="",IF(TITLE_NUMBER_PR="","",TITLE_NUMBER_PR),TITLE_NUMBER_PR_CHANGE)</f>
        <v>дпр-тр-207/23</v>
      </c>
      <c r="W37" s="2100"/>
      <c r="X37" s="2100"/>
      <c r="Y37" s="2100"/>
      <c r="Z37" s="2100"/>
      <c r="AA37" s="2100"/>
      <c r="AB37" s="2100"/>
      <c r="AC37" s="322"/>
      <c r="AD37" s="2100" t="str">
        <f>IF(TITLE_NUMBER_PR_CHANGE="",IF(TITLE_NUMBER_PR="","",TITLE_NUMBER_PR),TITLE_NUMBER_PR_CHANGE)</f>
        <v>дпр-тр-207/23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417</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417</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292</v>
      </c>
    </row>
    <row customHeight="1" ht="14.25">
      <c r="Q41" s="279"/>
      <c r="R41" s="377"/>
      <c r="S41" s="2125" t="s">
        <v>87</v>
      </c>
      <c r="T41" s="2062" t="s">
        <v>497</v>
      </c>
      <c r="U41" s="289"/>
      <c r="V41" s="2126" t="s">
        <v>419</v>
      </c>
      <c r="W41" s="2127"/>
      <c r="X41" s="2127"/>
      <c r="Y41" s="2127"/>
      <c r="Z41" s="2127"/>
      <c r="AA41" s="2127"/>
      <c r="AB41" s="2128"/>
      <c r="AC41" s="2129" t="s">
        <v>420</v>
      </c>
      <c r="AD41" s="2173" t="s">
        <v>514</v>
      </c>
      <c r="AE41" s="2146"/>
      <c r="AF41" s="2146"/>
      <c r="AG41" s="2174"/>
      <c r="AH41" s="2173" t="s">
        <v>515</v>
      </c>
      <c r="AI41" s="2146"/>
      <c r="AJ41" s="2146"/>
      <c r="AK41" s="2174"/>
      <c r="AL41" s="2173" t="s">
        <v>516</v>
      </c>
      <c r="AM41" s="2146"/>
      <c r="AN41" s="2146"/>
      <c r="AO41" s="2174"/>
      <c r="AP41" s="2173" t="s">
        <v>501</v>
      </c>
      <c r="AQ41" s="2146"/>
      <c r="AR41" s="2146"/>
      <c r="AS41" s="2174"/>
      <c r="AT41" s="2126" t="s">
        <v>419</v>
      </c>
      <c r="AU41" s="2127"/>
      <c r="AV41" s="2127"/>
      <c r="AW41" s="2127"/>
      <c r="AX41" s="2127"/>
      <c r="AY41" s="2127"/>
      <c r="AZ41" s="2128"/>
      <c r="BA41" s="2129" t="s">
        <v>420</v>
      </c>
      <c r="BB41" s="2132" t="s">
        <v>422</v>
      </c>
      <c r="BC41" s="1971"/>
    </row>
    <row customHeight="1" ht="33.75">
      <c r="Q42" s="279"/>
      <c r="R42" s="377"/>
      <c r="S42" s="2125"/>
      <c r="T42" s="2062"/>
      <c r="U42" s="1038"/>
      <c r="V42" s="2029" t="s">
        <v>502</v>
      </c>
      <c r="W42" s="2030"/>
      <c r="X42" s="2029" t="s">
        <v>503</v>
      </c>
      <c r="Y42" s="2030"/>
      <c r="Z42" s="2144" t="s">
        <v>504</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517</v>
      </c>
      <c r="AU42" s="2030"/>
      <c r="AV42" s="2029" t="s">
        <v>518</v>
      </c>
      <c r="AW42" s="2030"/>
      <c r="AX42" s="2144" t="s">
        <v>504</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427</v>
      </c>
      <c r="F44" s="1394" t="s">
        <v>428</v>
      </c>
      <c r="G44" s="1394" t="s">
        <v>429</v>
      </c>
      <c r="H44" s="1394" t="s">
        <v>430</v>
      </c>
      <c r="I44" s="1394" t="s">
        <v>431</v>
      </c>
      <c r="J44" s="1394" t="s">
        <v>432</v>
      </c>
      <c r="K44" s="1394" t="s">
        <v>433</v>
      </c>
      <c r="L44" s="1394" t="s">
        <v>408</v>
      </c>
      <c r="Q44" s="279"/>
      <c r="R44" s="377"/>
      <c r="S44" s="2125"/>
      <c r="T44" s="2062"/>
      <c r="U44" s="290"/>
      <c r="V44" s="1509" t="s">
        <v>470</v>
      </c>
      <c r="W44" s="1509" t="s">
        <v>471</v>
      </c>
      <c r="X44" s="1509" t="s">
        <v>470</v>
      </c>
      <c r="Y44" s="1509" t="s">
        <v>471</v>
      </c>
      <c r="Z44" s="1519" t="s">
        <v>436</v>
      </c>
      <c r="AA44" s="2121" t="s">
        <v>437</v>
      </c>
      <c r="AB44" s="2122"/>
      <c r="AC44" s="2131"/>
      <c r="AD44" s="2177"/>
      <c r="AE44" s="2178"/>
      <c r="AF44" s="2178"/>
      <c r="AG44" s="2179"/>
      <c r="AH44" s="2177"/>
      <c r="AI44" s="2178"/>
      <c r="AJ44" s="2178"/>
      <c r="AK44" s="2179"/>
      <c r="AL44" s="2177"/>
      <c r="AM44" s="2178"/>
      <c r="AN44" s="2178"/>
      <c r="AO44" s="2179"/>
      <c r="AP44" s="2177"/>
      <c r="AQ44" s="2178"/>
      <c r="AR44" s="2178"/>
      <c r="AS44" s="2179"/>
      <c r="AT44" s="1509" t="s">
        <v>470</v>
      </c>
      <c r="AU44" s="1509" t="s">
        <v>471</v>
      </c>
      <c r="AV44" s="1509" t="s">
        <v>470</v>
      </c>
      <c r="AW44" s="1509" t="s">
        <v>471</v>
      </c>
      <c r="AX44" s="1519" t="s">
        <v>436</v>
      </c>
      <c r="AY44" s="2121" t="s">
        <v>437</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267</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267</v>
      </c>
      <c r="B47" s="1393" t="s">
        <v>268</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391</v>
      </c>
      <c r="BE47" s="506"/>
      <c r="BF47" s="506" t="str">
        <f>IF(T47="","",T47)</f>
        <v>Территория действия тарифа</v>
      </c>
      <c r="BG47" s="506"/>
      <c r="BH47" s="506"/>
    </row>
    <row customHeight="1" ht="33.75">
      <c r="A48" s="1393" t="s">
        <v>267</v>
      </c>
      <c r="B48" s="1393" t="s">
        <v>268</v>
      </c>
      <c r="C48" s="1393" t="s">
        <v>269</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507</v>
      </c>
      <c r="BE48" s="506"/>
      <c r="BF48" s="506" t="str">
        <f>IF(T48="","",T48)</f>
        <v>Наименование централизованной системы водоотведения</v>
      </c>
      <c r="BG48" s="506"/>
      <c r="BH48" s="506"/>
    </row>
    <row s="2613" customFormat="1" customHeight="1" ht="0">
      <c r="A49" s="1373" t="s">
        <v>267</v>
      </c>
      <c r="B49" s="1373" t="s">
        <v>268</v>
      </c>
      <c r="C49" s="1373" t="s">
        <v>269</v>
      </c>
      <c r="D49" s="1373" t="s">
        <v>519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395</v>
      </c>
      <c r="BE49" s="506"/>
      <c r="BF49" s="506" t="str">
        <f>IF(T49="","",T49)</f>
        <v/>
      </c>
      <c r="BG49" s="506"/>
      <c r="BH49" s="506"/>
    </row>
    <row s="2613" customFormat="1" customHeight="1" ht="0">
      <c r="A50" s="1373" t="s">
        <v>267</v>
      </c>
      <c r="B50" s="1373" t="s">
        <v>268</v>
      </c>
      <c r="C50" s="1373" t="s">
        <v>269</v>
      </c>
      <c r="D50" s="1373" t="s">
        <v>519</v>
      </c>
      <c r="E50" s="2108"/>
      <c r="F50" s="2108"/>
      <c r="G50" s="2108"/>
      <c r="H50" s="2108"/>
      <c r="I50" s="2109" t="str">
        <f>S49&amp;".1"</f>
        <v>.1</v>
      </c>
      <c r="J50" s="1373"/>
      <c r="K50" s="1373"/>
      <c r="L50" s="1376" t="s">
        <v>396</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267</v>
      </c>
      <c r="B51" s="1373" t="s">
        <v>268</v>
      </c>
      <c r="C51" s="1373" t="s">
        <v>269</v>
      </c>
      <c r="D51" s="1373" t="s">
        <v>519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267</v>
      </c>
      <c r="B52" s="1393" t="s">
        <v>268</v>
      </c>
      <c r="C52" s="1393" t="s">
        <v>269</v>
      </c>
      <c r="D52" s="1393" t="s">
        <v>519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491</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492</v>
      </c>
      <c r="AT53" s="1423"/>
      <c r="AU53" s="1526"/>
      <c r="AV53" s="1423"/>
      <c r="AW53" s="1526"/>
      <c r="AX53" s="1423"/>
      <c r="AY53" s="1423"/>
      <c r="AZ53" s="1423"/>
      <c r="BA53" s="1423"/>
      <c r="BB53" s="1427"/>
      <c r="BC53" s="2138"/>
      <c r="BE53" s="506"/>
      <c r="BF53" s="506"/>
      <c r="BG53" s="506"/>
      <c r="BH53" s="506"/>
    </row>
    <row customHeight="1" ht="11.25">
      <c r="A54" s="1393" t="s">
        <v>267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267</v>
      </c>
      <c r="B56" s="1393" t="s">
        <v>268</v>
      </c>
      <c r="C56" s="1393" t="s">
        <v>269</v>
      </c>
      <c r="D56" s="1393" t="s">
        <v>519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495</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267</v>
      </c>
      <c r="B57" s="1393" t="s">
        <v>268</v>
      </c>
      <c r="C57" s="1393" t="s">
        <v>269</v>
      </c>
      <c r="D57" s="1393" t="s">
        <v>519</v>
      </c>
      <c r="E57" s="2108"/>
      <c r="F57" s="2108"/>
      <c r="G57" s="2108"/>
      <c r="H57" s="2108"/>
      <c r="I57" s="2110"/>
      <c r="J57" s="2109"/>
      <c r="K57" s="1393"/>
      <c r="L57" s="1394"/>
      <c r="P57" s="2111"/>
      <c r="Q57" s="2111"/>
      <c r="R57" s="352"/>
      <c r="S57" s="1308"/>
      <c r="T57" s="275" t="s">
        <v>459</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267</v>
      </c>
      <c r="B58" s="1373" t="s">
        <v>268</v>
      </c>
      <c r="C58" s="1373" t="s">
        <v>269</v>
      </c>
      <c r="D58" s="1373" t="s">
        <v>519</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267</v>
      </c>
      <c r="B59" s="1373" t="s">
        <v>268</v>
      </c>
      <c r="C59" s="1373" t="s">
        <v>269</v>
      </c>
      <c r="D59" s="1373" t="s">
        <v>519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267</v>
      </c>
      <c r="B60" s="1373" t="s">
        <v>268</v>
      </c>
      <c r="C60" s="1373" t="s">
        <v>269</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267</v>
      </c>
      <c r="B61" s="1373" t="s">
        <v>268</v>
      </c>
      <c r="C61" s="1344"/>
      <c r="D61" s="1344"/>
      <c r="E61" s="2108"/>
      <c r="F61" s="2107"/>
      <c r="G61" s="1344"/>
      <c r="H61" s="1344"/>
      <c r="I61" s="1344"/>
      <c r="J61" s="1344"/>
      <c r="K61" s="1344"/>
      <c r="L61" s="1524"/>
      <c r="M61" s="1351"/>
      <c r="N61" s="1351"/>
      <c r="P61" s="1346"/>
      <c r="Q61" s="1347"/>
      <c r="R61" s="1346"/>
      <c r="S61" s="1352"/>
      <c r="T61" s="1355" t="s">
        <v>168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267</v>
      </c>
      <c r="B62" s="1373"/>
      <c r="C62" s="1373"/>
      <c r="D62" s="1373"/>
      <c r="E62" s="2107"/>
      <c r="F62" s="1373"/>
      <c r="G62" s="1373"/>
      <c r="H62" s="1373"/>
      <c r="I62" s="1373"/>
      <c r="J62" s="1373"/>
      <c r="K62" s="1373"/>
      <c r="L62" s="1376"/>
      <c r="M62" s="1351"/>
      <c r="N62" s="1351"/>
      <c r="O62" s="524"/>
      <c r="P62" s="385"/>
      <c r="Q62" s="1374"/>
      <c r="R62" s="385"/>
      <c r="S62" s="1352"/>
      <c r="T62" s="1355" t="s">
        <v>169</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F3854-2903-EE03-B307-31F738DAAFB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604" width="19.140625" hidden="1" customWidth="1"/>
    <col min="13" max="14" style="3295" width="12.28125" hidden="1" customWidth="1"/>
    <col min="15" max="15" style="3295" width="23.421875" hidden="1" customWidth="1"/>
    <col min="16" max="16" style="3609"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520</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521</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523">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513" t="s">
        <v>522</v>
      </c>
      <c r="W38" s="2118" t="s">
        <v>523</v>
      </c>
      <c r="X38" s="2120"/>
      <c r="Y38" s="2118" t="s">
        <v>426</v>
      </c>
      <c r="Z38" s="2119"/>
      <c r="AA38" s="2120"/>
      <c r="AB38" s="2130"/>
      <c r="AC38" s="1513" t="s">
        <v>522</v>
      </c>
      <c r="AD38" s="2118" t="s">
        <v>523</v>
      </c>
      <c r="AE38" s="2120"/>
      <c r="AF38" s="2118" t="s">
        <v>426</v>
      </c>
      <c r="AG38" s="2119"/>
      <c r="AH38" s="2120"/>
      <c r="AI38" s="2130"/>
      <c r="AJ38" s="2133"/>
      <c r="AK38" s="1971"/>
    </row>
    <row customHeight="1" ht="86.2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513" t="s">
        <v>524</v>
      </c>
      <c r="W39" s="1237" t="s">
        <v>525</v>
      </c>
      <c r="X39" s="1237" t="s">
        <v>526</v>
      </c>
      <c r="Y39" s="1519" t="s">
        <v>436</v>
      </c>
      <c r="Z39" s="2121" t="s">
        <v>437</v>
      </c>
      <c r="AA39" s="2122"/>
      <c r="AB39" s="2131"/>
      <c r="AC39" s="1513" t="s">
        <v>524</v>
      </c>
      <c r="AD39" s="1237" t="s">
        <v>525</v>
      </c>
      <c r="AE39" s="1237" t="s">
        <v>526</v>
      </c>
      <c r="AF39" s="1519" t="s">
        <v>436</v>
      </c>
      <c r="AG39" s="2121" t="s">
        <v>437</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242</v>
      </c>
      <c r="B42" s="1393" t="s">
        <v>243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242</v>
      </c>
      <c r="B43" s="1393" t="s">
        <v>243</v>
      </c>
      <c r="C43" s="1393" t="s">
        <v>244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520</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521</v>
      </c>
      <c r="AM43" s="506"/>
      <c r="AN43" s="506" t="str">
        <f>IF(T43="","",T43)</f>
        <v>Наименование централизованной системы горячего водоснабжения</v>
      </c>
      <c r="AO43" s="506"/>
      <c r="AP43" s="506"/>
    </row>
    <row customHeight="1" ht="23.25">
      <c r="A44" s="1393" t="s">
        <v>242</v>
      </c>
      <c r="B44" s="1393" t="s">
        <v>243</v>
      </c>
      <c r="C44" s="1393" t="s">
        <v>244</v>
      </c>
      <c r="D44" s="1393" t="s">
        <v>527</v>
      </c>
      <c r="E44" s="2108"/>
      <c r="F44" s="2108"/>
      <c r="G44" s="2108"/>
      <c r="H44" s="2108"/>
      <c r="I44" s="2109" t="str">
        <f>S43&amp;".1"</f>
        <v>...1</v>
      </c>
      <c r="J44" s="1393"/>
      <c r="K44" s="1393"/>
      <c r="L44" s="1394"/>
      <c r="P44" s="2111">
        <v>1</v>
      </c>
      <c r="Q44" s="1511"/>
      <c r="R44" s="352"/>
      <c r="S44" s="1523"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242</v>
      </c>
      <c r="B45" s="1393" t="s">
        <v>243</v>
      </c>
      <c r="C45" s="1393" t="s">
        <v>244</v>
      </c>
      <c r="D45" s="1393" t="s">
        <v>527</v>
      </c>
      <c r="E45" s="2108"/>
      <c r="F45" s="2108"/>
      <c r="G45" s="2108"/>
      <c r="H45" s="2108"/>
      <c r="I45" s="2110"/>
      <c r="J45" s="2109" t="str">
        <f>I44&amp;".1"</f>
        <v>...1.1</v>
      </c>
      <c r="K45" s="1393"/>
      <c r="L45" s="1394" t="s">
        <v>399</v>
      </c>
      <c r="P45" s="2111"/>
      <c r="Q45" s="2111">
        <v>1</v>
      </c>
      <c r="R45" s="353"/>
      <c r="S45" s="1523"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242</v>
      </c>
      <c r="B46" s="1393" t="s">
        <v>243</v>
      </c>
      <c r="C46" s="1393" t="s">
        <v>244</v>
      </c>
      <c r="D46" s="1393" t="s">
        <v>527</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242</v>
      </c>
      <c r="B47" s="1393" t="s">
        <v>243</v>
      </c>
      <c r="C47" s="1393" t="s">
        <v>244</v>
      </c>
      <c r="D47" s="1393" t="s">
        <v>527</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242</v>
      </c>
      <c r="B48" s="1393" t="s">
        <v>243</v>
      </c>
      <c r="C48" s="1393" t="s">
        <v>244</v>
      </c>
      <c r="D48" s="1393" t="s">
        <v>527</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242</v>
      </c>
      <c r="B49" s="1393" t="s">
        <v>243</v>
      </c>
      <c r="C49" s="1393" t="s">
        <v>244</v>
      </c>
      <c r="D49" s="1393" t="s">
        <v>527</v>
      </c>
      <c r="E49" s="2108"/>
      <c r="F49" s="2108"/>
      <c r="G49" s="2108"/>
      <c r="H49" s="2108"/>
      <c r="I49" s="2109"/>
      <c r="J49" s="1393"/>
      <c r="K49" s="1393"/>
      <c r="L49" s="1394"/>
      <c r="P49" s="2111"/>
      <c r="Q49" s="1511"/>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242</v>
      </c>
      <c r="B50" s="1393" t="s">
        <v>243</v>
      </c>
      <c r="C50" s="1393" t="s">
        <v>244</v>
      </c>
      <c r="D50" s="1393" t="s">
        <v>527</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242</v>
      </c>
      <c r="B51" s="1373" t="s">
        <v>243</v>
      </c>
      <c r="C51" s="1344"/>
      <c r="D51" s="1344"/>
      <c r="E51" s="2108"/>
      <c r="F51" s="2107"/>
      <c r="G51" s="1344"/>
      <c r="H51" s="1344"/>
      <c r="I51" s="1344"/>
      <c r="J51" s="1344"/>
      <c r="K51" s="1344"/>
      <c r="L51" s="1524"/>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242</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59972-8393-8948-5421-87FBCA68F54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604" width="19.140625" hidden="1" customWidth="1"/>
    <col min="13" max="14" style="3295" width="12.28125" hidden="1" customWidth="1"/>
    <col min="15" max="15" style="3295" width="23.421875" hidden="1" customWidth="1"/>
    <col min="16" max="16" style="3609" width="3.7109375" customWidth="1"/>
    <col min="17" max="18" style="3372" width="3.7109375" customWidth="1"/>
    <col min="19" max="19" style="3373" width="12.7109375" customWidth="1"/>
    <col min="20" max="20" style="2941" width="35.7109375" customWidth="1"/>
    <col min="21" max="21" style="2941" width="0.140625" customWidth="1"/>
    <col min="22" max="24" style="2941" width="24.7109375" hidden="1" customWidth="1"/>
    <col min="25" max="25" style="2941" width="11.7109375" hidden="1" customWidth="1"/>
    <col min="26" max="26" style="2941" width="3.7109375" hidden="1" customWidth="1"/>
    <col min="27" max="27" style="2941" width="11.7109375" hidden="1" customWidth="1"/>
    <col min="28" max="28" style="2941" width="8.57421875" hidden="1" customWidth="1"/>
    <col min="29" max="31" style="2941" width="24.7109375" customWidth="1"/>
    <col min="32" max="32" style="2941" width="11.7109375" customWidth="1"/>
    <col min="33" max="33" style="2941" width="3.7109375" customWidth="1"/>
    <col min="34" max="34" style="2941" width="11.7109375" customWidth="1"/>
    <col min="35" max="35" style="2941" width="8.57421875" hidden="1" customWidth="1"/>
    <col min="36" max="36" style="2941" width="4.7109375" customWidth="1"/>
    <col min="37" max="37" style="2941"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122</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520</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521</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475</v>
      </c>
      <c r="U5" s="288"/>
      <c r="V5" s="2194"/>
      <c r="W5" s="2195"/>
      <c r="X5" s="2195"/>
      <c r="Y5" s="2195"/>
      <c r="Z5" s="2195"/>
      <c r="AA5" s="2195"/>
      <c r="AB5" s="2196"/>
      <c r="AC5" s="2197"/>
      <c r="AD5" s="2198"/>
      <c r="AE5" s="2198"/>
      <c r="AF5" s="2198"/>
      <c r="AG5" s="2198"/>
      <c r="AH5" s="2198"/>
      <c r="AI5" s="2198"/>
      <c r="AJ5" s="2199"/>
      <c r="AK5" s="1286" t="s">
        <v>476</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399</v>
      </c>
      <c r="P6" s="2111"/>
      <c r="Q6" s="2111">
        <v>1</v>
      </c>
      <c r="R6" s="353"/>
      <c r="S6" s="1523">
        <f>$J6</f>
      </c>
      <c r="T6" s="274" t="s">
        <v>400</v>
      </c>
      <c r="U6" s="288"/>
      <c r="V6" s="2095"/>
      <c r="W6" s="2096"/>
      <c r="X6" s="2096"/>
      <c r="Y6" s="2096"/>
      <c r="Z6" s="2096"/>
      <c r="AA6" s="2096"/>
      <c r="AB6" s="2097"/>
      <c r="AC6" s="2095"/>
      <c r="AD6" s="2096"/>
      <c r="AE6" s="2096"/>
      <c r="AF6" s="2096"/>
      <c r="AG6" s="2096"/>
      <c r="AH6" s="2096"/>
      <c r="AI6" s="2096"/>
      <c r="AJ6" s="2097"/>
      <c r="AK6" s="1337" t="s">
        <v>477</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478</v>
      </c>
      <c r="U9" s="367"/>
      <c r="V9" s="367"/>
      <c r="W9" s="367"/>
      <c r="X9" s="367"/>
      <c r="Y9" s="367"/>
      <c r="Z9" s="367"/>
      <c r="AA9" s="367"/>
      <c r="AB9" s="367"/>
      <c r="AC9" s="367"/>
      <c r="AD9" s="367"/>
      <c r="AE9" s="367"/>
      <c r="AF9" s="367"/>
      <c r="AG9" s="367"/>
      <c r="AH9" s="367"/>
      <c r="AI9" s="367"/>
      <c r="AJ9" s="367"/>
      <c r="AK9" s="1286" t="s">
        <v>479</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480</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169</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407</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408</v>
      </c>
      <c r="P20" s="1392"/>
      <c r="Q20" s="1472"/>
      <c r="R20" s="1472"/>
      <c r="S20" s="735"/>
      <c r="T20" s="1168" t="s">
        <v>409</v>
      </c>
      <c r="Z20" s="172" t="s">
        <v>410</v>
      </c>
      <c r="AB20" s="172" t="s">
        <v>411</v>
      </c>
      <c r="AC20" s="1168" t="s">
        <v>409</v>
      </c>
      <c r="AG20" s="172" t="s">
        <v>412</v>
      </c>
      <c r="AI20" s="172" t="s">
        <v>411</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"Теплоресурс" Д.У.</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экономической политики и развития г.Москвы</v>
      </c>
      <c r="W27" s="2100"/>
      <c r="X27" s="2100"/>
      <c r="Y27" s="2100"/>
      <c r="Z27" s="2100"/>
      <c r="AA27" s="2100"/>
      <c r="AB27" s="322"/>
      <c r="AC27" s="2100" t="str">
        <f>IF(TITLE_NAME_OR_PR_CHANGE="",IF(TITLE_NAME_OR_PR="","",TITLE_NAME_OR_PR),TITLE_NAME_OR_PR_CHANGE)</f>
        <v>Департамент экономической политики и развития г.Москвы</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413</v>
      </c>
      <c r="T28" s="2098"/>
      <c r="U28" s="1402"/>
      <c r="V28" s="2099" t="str">
        <f>IF(TITLE_DATE_PR_CHANGE="",IF(TITLE_DATE_PR="","",TITLE_DATE_PR),TITLE_DATE_PR_CHANGE)</f>
        <v>45259.42476851852</v>
      </c>
      <c r="W28" s="2099"/>
      <c r="X28" s="2099"/>
      <c r="Y28" s="2099"/>
      <c r="Z28" s="2099"/>
      <c r="AA28" s="2099"/>
      <c r="AB28" s="322"/>
      <c r="AC28" s="2099" t="str">
        <f>IF(TITLE_DATE_PR_CHANGE="",IF(TITLE_DATE_PR="","",TITLE_DATE_PR),TITLE_DATE_PR_CHANGE)</f>
        <v>45259.42476851852</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414</v>
      </c>
      <c r="T29" s="2098"/>
      <c r="U29" s="1402"/>
      <c r="V29" s="2100" t="str">
        <f>IF(TITLE_NUMBER_PR_CHANGE="",IF(TITLE_NUMBER_PR="","",TITLE_NUMBER_PR),TITLE_NUMBER_PR_CHANGE)</f>
        <v>дпр-тр-207/23</v>
      </c>
      <c r="W29" s="2100"/>
      <c r="X29" s="2100"/>
      <c r="Y29" s="2100"/>
      <c r="Z29" s="2100"/>
      <c r="AA29" s="2100"/>
      <c r="AB29" s="322"/>
      <c r="AC29" s="2100" t="str">
        <f>IF(TITLE_NUMBER_PR_CHANGE="",IF(TITLE_NUMBER_PR="","",TITLE_NUMBER_PR),TITLE_NUMBER_PR_CHANGE)</f>
        <v>дпр-тр-207/23</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https://www.mos.ru</v>
      </c>
      <c r="W30" s="2100"/>
      <c r="X30" s="2100"/>
      <c r="Y30" s="2100"/>
      <c r="Z30" s="2100"/>
      <c r="AA30" s="2100"/>
      <c r="AB30" s="322"/>
      <c r="AC30" s="2100" t="str">
        <f>IF(TITLE_IST_PUB_CHANGE="",IF(TITLE_IST_PUB="","",TITLE_IST_PUB),TITLE_IST_PUB_CHANGE)</f>
        <v>https://www.mos.ru</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415</v>
      </c>
      <c r="T32" s="2098"/>
      <c r="U32" s="1402"/>
      <c r="V32" s="2099" t="str">
        <f>IF(TITLE_DATE_PR_CHANGE="",IF(TITLE_DATE_PR="","",TITLE_DATE_PR),TITLE_DATE_PR_CHANGE)</f>
        <v>45259.42476851852</v>
      </c>
      <c r="W32" s="2099"/>
      <c r="X32" s="2099"/>
      <c r="Y32" s="2099"/>
      <c r="Z32" s="2099"/>
      <c r="AA32" s="2099"/>
      <c r="AB32" s="322"/>
      <c r="AC32" s="2099" t="str">
        <f>IF(TITLE_DATE_PR_CHANGE="",IF(TITLE_DATE_PR="","",TITLE_DATE_PR),TITLE_DATE_PR_CHANGE)</f>
        <v>45259.42476851852</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416</v>
      </c>
      <c r="T33" s="2098"/>
      <c r="U33" s="1402"/>
      <c r="V33" s="2100" t="str">
        <f>IF(TITLE_NUMBER_PR_CHANGE="",IF(TITLE_NUMBER_PR="","",TITLE_NUMBER_PR),TITLE_NUMBER_PR_CHANGE)</f>
        <v>дпр-тр-207/23</v>
      </c>
      <c r="W33" s="2100"/>
      <c r="X33" s="2100"/>
      <c r="Y33" s="2100"/>
      <c r="Z33" s="2100"/>
      <c r="AA33" s="2100"/>
      <c r="AB33" s="322"/>
      <c r="AC33" s="2100" t="str">
        <f>IF(TITLE_NUMBER_PR_CHANGE="",IF(TITLE_NUMBER_PR="","",TITLE_NUMBER_PR),TITLE_NUMBER_PR_CHANGE)</f>
        <v>дпр-тр-207/23</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417</v>
      </c>
      <c r="AC34" s="322"/>
      <c r="AD34" s="322"/>
      <c r="AE34" s="322"/>
      <c r="AF34" s="322"/>
      <c r="AG34" s="322"/>
      <c r="AH34" s="322"/>
      <c r="AI34" s="266" t="s">
        <v>417</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291</v>
      </c>
      <c r="T36" s="1971"/>
      <c r="U36" s="1971"/>
      <c r="V36" s="1971"/>
      <c r="W36" s="1971"/>
      <c r="X36" s="1971"/>
      <c r="Y36" s="1971"/>
      <c r="Z36" s="1971"/>
      <c r="AA36" s="1971"/>
      <c r="AB36" s="1971"/>
      <c r="AC36" s="1971"/>
      <c r="AD36" s="1971"/>
      <c r="AE36" s="1971"/>
      <c r="AF36" s="1971"/>
      <c r="AG36" s="1971"/>
      <c r="AH36" s="1971"/>
      <c r="AI36" s="1971"/>
      <c r="AJ36" s="1971"/>
      <c r="AK36" s="1971" t="s">
        <v>292</v>
      </c>
    </row>
    <row customHeight="1" ht="14.25">
      <c r="Q37" s="377"/>
      <c r="R37" s="377"/>
      <c r="S37" s="2125" t="s">
        <v>87</v>
      </c>
      <c r="T37" s="2062" t="s">
        <v>418</v>
      </c>
      <c r="U37" s="289"/>
      <c r="V37" s="2126" t="s">
        <v>419</v>
      </c>
      <c r="W37" s="2127"/>
      <c r="X37" s="2127"/>
      <c r="Y37" s="2127"/>
      <c r="Z37" s="2127"/>
      <c r="AA37" s="2128"/>
      <c r="AB37" s="2129" t="s">
        <v>420</v>
      </c>
      <c r="AC37" s="2126" t="s">
        <v>419</v>
      </c>
      <c r="AD37" s="2127"/>
      <c r="AE37" s="2127"/>
      <c r="AF37" s="2127"/>
      <c r="AG37" s="2127"/>
      <c r="AH37" s="2128"/>
      <c r="AI37" s="2129" t="s">
        <v>421</v>
      </c>
      <c r="AJ37" s="2132" t="s">
        <v>422</v>
      </c>
      <c r="AK37" s="1971"/>
    </row>
    <row customHeight="1" ht="33.75">
      <c r="Q38" s="377"/>
      <c r="R38" s="377"/>
      <c r="S38" s="2125"/>
      <c r="T38" s="2062"/>
      <c r="U38" s="1038"/>
      <c r="V38" s="1513" t="s">
        <v>522</v>
      </c>
      <c r="W38" s="2118" t="s">
        <v>523</v>
      </c>
      <c r="X38" s="2120"/>
      <c r="Y38" s="2118" t="s">
        <v>426</v>
      </c>
      <c r="Z38" s="2119"/>
      <c r="AA38" s="2120"/>
      <c r="AB38" s="2130"/>
      <c r="AC38" s="1513" t="s">
        <v>522</v>
      </c>
      <c r="AD38" s="2118" t="s">
        <v>523</v>
      </c>
      <c r="AE38" s="2120"/>
      <c r="AF38" s="2118" t="s">
        <v>426</v>
      </c>
      <c r="AG38" s="2119"/>
      <c r="AH38" s="2120"/>
      <c r="AI38" s="2130"/>
      <c r="AJ38" s="2133"/>
      <c r="AK38" s="1971"/>
    </row>
    <row customHeight="1" ht="86.25">
      <c r="A39" s="1400"/>
      <c r="B39" s="1400" t="s">
        <v>134</v>
      </c>
      <c r="C39" s="1400" t="s">
        <v>135</v>
      </c>
      <c r="D39" s="1400" t="s">
        <v>136</v>
      </c>
      <c r="E39" s="1394" t="s">
        <v>427</v>
      </c>
      <c r="F39" s="1394" t="s">
        <v>428</v>
      </c>
      <c r="G39" s="1394" t="s">
        <v>429</v>
      </c>
      <c r="H39" s="1394"/>
      <c r="I39" s="1394" t="s">
        <v>482</v>
      </c>
      <c r="J39" s="1394" t="s">
        <v>432</v>
      </c>
      <c r="K39" s="1394" t="s">
        <v>483</v>
      </c>
      <c r="L39" s="1394" t="s">
        <v>408</v>
      </c>
      <c r="Q39" s="377"/>
      <c r="R39" s="377"/>
      <c r="S39" s="2125"/>
      <c r="T39" s="2062"/>
      <c r="U39" s="290"/>
      <c r="V39" s="1513" t="s">
        <v>524</v>
      </c>
      <c r="W39" s="1237" t="s">
        <v>525</v>
      </c>
      <c r="X39" s="1237" t="s">
        <v>526</v>
      </c>
      <c r="Y39" s="1519" t="s">
        <v>436</v>
      </c>
      <c r="Z39" s="2121" t="s">
        <v>437</v>
      </c>
      <c r="AA39" s="2122"/>
      <c r="AB39" s="2131"/>
      <c r="AC39" s="1513" t="s">
        <v>524</v>
      </c>
      <c r="AD39" s="1237" t="s">
        <v>525</v>
      </c>
      <c r="AE39" s="1237" t="s">
        <v>526</v>
      </c>
      <c r="AF39" s="1519" t="s">
        <v>436</v>
      </c>
      <c r="AG39" s="2121" t="s">
        <v>437</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108</v>
      </c>
      <c r="T40" s="1281" t="s">
        <v>109</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122</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242</v>
      </c>
      <c r="B42" s="1393" t="s">
        <v>243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391</v>
      </c>
      <c r="AM42" s="506"/>
      <c r="AN42" s="506" t="str">
        <f>IF(T42="","",T42)</f>
        <v>Территория действия тарифа</v>
      </c>
      <c r="AO42" s="506"/>
      <c r="AP42" s="506"/>
    </row>
    <row customHeight="1" ht="23.25">
      <c r="A43" s="1393" t="s">
        <v>242</v>
      </c>
      <c r="B43" s="1393" t="s">
        <v>243</v>
      </c>
      <c r="C43" s="1393" t="s">
        <v>244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520</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521</v>
      </c>
      <c r="AM43" s="506"/>
      <c r="AN43" s="506" t="str">
        <f>IF(T43="","",T43)</f>
        <v>Наименование централизованной системы горячего водоснабжения</v>
      </c>
      <c r="AO43" s="506"/>
      <c r="AP43" s="506"/>
    </row>
    <row customHeight="1" ht="23.25">
      <c r="A44" s="1393" t="s">
        <v>242</v>
      </c>
      <c r="B44" s="1393" t="s">
        <v>243</v>
      </c>
      <c r="C44" s="1393" t="s">
        <v>244</v>
      </c>
      <c r="D44" s="1393" t="s">
        <v>527</v>
      </c>
      <c r="E44" s="2108"/>
      <c r="F44" s="2108"/>
      <c r="G44" s="2108"/>
      <c r="H44" s="2108"/>
      <c r="I44" s="2109" t="str">
        <f>S43&amp;".1"</f>
        <v>...1</v>
      </c>
      <c r="J44" s="1393"/>
      <c r="K44" s="1393"/>
      <c r="L44" s="1394"/>
      <c r="P44" s="2111">
        <v>1</v>
      </c>
      <c r="Q44" s="1511"/>
      <c r="R44" s="352"/>
      <c r="S44" s="1523" t="str">
        <f>$I44</f>
        <v>...1</v>
      </c>
      <c r="T44" s="273" t="s">
        <v>475</v>
      </c>
      <c r="U44" s="288"/>
      <c r="V44" s="2194"/>
      <c r="W44" s="2195"/>
      <c r="X44" s="2195"/>
      <c r="Y44" s="2195"/>
      <c r="Z44" s="2195"/>
      <c r="AA44" s="2195"/>
      <c r="AB44" s="2196"/>
      <c r="AC44" s="2197"/>
      <c r="AD44" s="2198"/>
      <c r="AE44" s="2198"/>
      <c r="AF44" s="2198"/>
      <c r="AG44" s="2198"/>
      <c r="AH44" s="2198"/>
      <c r="AI44" s="2198"/>
      <c r="AJ44" s="2199"/>
      <c r="AK44" s="1286" t="s">
        <v>476</v>
      </c>
      <c r="AM44" s="506"/>
      <c r="AN44" s="506" t="str">
        <f>IF(T44="","",T44)</f>
        <v>Наименование признака дифференциации</v>
      </c>
      <c r="AO44" s="506"/>
      <c r="AP44" s="506"/>
    </row>
    <row customHeight="1" ht="23.25">
      <c r="A45" s="1393" t="s">
        <v>242</v>
      </c>
      <c r="B45" s="1393" t="s">
        <v>243</v>
      </c>
      <c r="C45" s="1393" t="s">
        <v>244</v>
      </c>
      <c r="D45" s="1393" t="s">
        <v>527</v>
      </c>
      <c r="E45" s="2108"/>
      <c r="F45" s="2108"/>
      <c r="G45" s="2108"/>
      <c r="H45" s="2108"/>
      <c r="I45" s="2110"/>
      <c r="J45" s="2109" t="str">
        <f>I44&amp;".1"</f>
        <v>...1.1</v>
      </c>
      <c r="K45" s="1393"/>
      <c r="L45" s="1394" t="s">
        <v>399</v>
      </c>
      <c r="P45" s="2111"/>
      <c r="Q45" s="2111">
        <v>1</v>
      </c>
      <c r="R45" s="353"/>
      <c r="S45" s="1523" t="str">
        <f>$J45</f>
        <v>...1.1</v>
      </c>
      <c r="T45" s="274" t="s">
        <v>400</v>
      </c>
      <c r="U45" s="288"/>
      <c r="V45" s="2095"/>
      <c r="W45" s="2096"/>
      <c r="X45" s="2096"/>
      <c r="Y45" s="2096"/>
      <c r="Z45" s="2096"/>
      <c r="AA45" s="2096"/>
      <c r="AB45" s="2097"/>
      <c r="AC45" s="2095"/>
      <c r="AD45" s="2096"/>
      <c r="AE45" s="2096"/>
      <c r="AF45" s="2096"/>
      <c r="AG45" s="2096"/>
      <c r="AH45" s="2096"/>
      <c r="AI45" s="2096"/>
      <c r="AJ45" s="2097"/>
      <c r="AK45" s="1337" t="s">
        <v>477</v>
      </c>
      <c r="AM45" s="506"/>
      <c r="AN45" s="506" t="str">
        <f>IF(T45="","",T45)</f>
        <v>Группа потребителей</v>
      </c>
      <c r="AO45" s="506"/>
      <c r="AP45" s="506"/>
    </row>
    <row customHeight="1" ht="23.25">
      <c r="A46" s="1393" t="s">
        <v>242</v>
      </c>
      <c r="B46" s="1393" t="s">
        <v>243</v>
      </c>
      <c r="C46" s="1393" t="s">
        <v>244</v>
      </c>
      <c r="D46" s="1393" t="s">
        <v>527</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242</v>
      </c>
      <c r="B47" s="1393" t="s">
        <v>243</v>
      </c>
      <c r="C47" s="1393" t="s">
        <v>244</v>
      </c>
      <c r="D47" s="1393" t="s">
        <v>527</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242</v>
      </c>
      <c r="B48" s="1393" t="s">
        <v>243</v>
      </c>
      <c r="C48" s="1393" t="s">
        <v>244</v>
      </c>
      <c r="D48" s="1393" t="s">
        <v>527</v>
      </c>
      <c r="E48" s="2108"/>
      <c r="F48" s="2108"/>
      <c r="G48" s="2108"/>
      <c r="H48" s="2108"/>
      <c r="I48" s="2110"/>
      <c r="J48" s="2109"/>
      <c r="K48" s="1393"/>
      <c r="L48" s="1394"/>
      <c r="P48" s="2111"/>
      <c r="Q48" s="2111"/>
      <c r="R48" s="352"/>
      <c r="S48" s="1308"/>
      <c r="T48" s="275" t="s">
        <v>478</v>
      </c>
      <c r="U48" s="367"/>
      <c r="V48" s="367"/>
      <c r="W48" s="367"/>
      <c r="X48" s="367"/>
      <c r="Y48" s="367"/>
      <c r="Z48" s="367"/>
      <c r="AA48" s="367"/>
      <c r="AB48" s="367"/>
      <c r="AC48" s="367"/>
      <c r="AD48" s="367"/>
      <c r="AE48" s="367"/>
      <c r="AF48" s="367"/>
      <c r="AG48" s="367"/>
      <c r="AH48" s="367"/>
      <c r="AI48" s="367"/>
      <c r="AJ48" s="367"/>
      <c r="AK48" s="1286" t="s">
        <v>479</v>
      </c>
      <c r="AM48" s="506"/>
      <c r="AN48" s="506" t="str">
        <f>IF(T48="","",T48)</f>
        <v>Добавить значение признака дифференциации</v>
      </c>
      <c r="AO48" s="506"/>
      <c r="AP48" s="506"/>
    </row>
    <row customHeight="1" ht="21">
      <c r="A49" s="1393" t="s">
        <v>242</v>
      </c>
      <c r="B49" s="1393" t="s">
        <v>243</v>
      </c>
      <c r="C49" s="1393" t="s">
        <v>244</v>
      </c>
      <c r="D49" s="1393" t="s">
        <v>527</v>
      </c>
      <c r="E49" s="2108"/>
      <c r="F49" s="2108"/>
      <c r="G49" s="2108"/>
      <c r="H49" s="2108"/>
      <c r="I49" s="2109"/>
      <c r="J49" s="1393"/>
      <c r="K49" s="1393"/>
      <c r="L49" s="1394"/>
      <c r="P49" s="2111"/>
      <c r="Q49" s="1511"/>
      <c r="R49" s="352"/>
      <c r="S49" s="1308"/>
      <c r="T49" s="364" t="s">
        <v>405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242</v>
      </c>
      <c r="B50" s="1393" t="s">
        <v>243</v>
      </c>
      <c r="C50" s="1393" t="s">
        <v>244</v>
      </c>
      <c r="D50" s="1393" t="s">
        <v>527</v>
      </c>
      <c r="E50" s="2108"/>
      <c r="F50" s="2108"/>
      <c r="G50" s="2108"/>
      <c r="H50" s="2107"/>
      <c r="I50" s="1393"/>
      <c r="J50" s="1393"/>
      <c r="K50" s="1393"/>
      <c r="L50" s="1394"/>
      <c r="M50" s="1395"/>
      <c r="N50" s="1395"/>
      <c r="O50" s="543"/>
      <c r="P50" s="356"/>
      <c r="Q50" s="376"/>
      <c r="R50" s="351"/>
      <c r="S50" s="1308"/>
      <c r="T50" s="372" t="s">
        <v>480</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242</v>
      </c>
      <c r="B51" s="1373" t="s">
        <v>243</v>
      </c>
      <c r="C51" s="1344"/>
      <c r="D51" s="1344"/>
      <c r="E51" s="2108"/>
      <c r="F51" s="2107"/>
      <c r="G51" s="1344"/>
      <c r="H51" s="1344"/>
      <c r="I51" s="1344"/>
      <c r="J51" s="1344"/>
      <c r="K51" s="1344"/>
      <c r="L51" s="1524"/>
      <c r="M51" s="1351"/>
      <c r="N51" s="1351"/>
      <c r="P51" s="1346"/>
      <c r="Q51" s="1347"/>
      <c r="R51" s="1346"/>
      <c r="S51" s="1352"/>
      <c r="T51" s="1355" t="s">
        <v>168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242</v>
      </c>
      <c r="B52" s="1373"/>
      <c r="C52" s="1373"/>
      <c r="D52" s="1373"/>
      <c r="E52" s="2107"/>
      <c r="F52" s="1373"/>
      <c r="G52" s="1373"/>
      <c r="H52" s="1373"/>
      <c r="I52" s="1373"/>
      <c r="J52" s="1373"/>
      <c r="K52" s="1373"/>
      <c r="L52" s="1376"/>
      <c r="M52" s="1351"/>
      <c r="N52" s="1351"/>
      <c r="O52" s="524"/>
      <c r="P52" s="385"/>
      <c r="Q52" s="1374"/>
      <c r="R52" s="385"/>
      <c r="S52" s="1352"/>
      <c r="T52" s="1355" t="s">
        <v>169</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170</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5FFB4-2E4A-71D7-56BB-8713862E146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60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1" width="32.00390625" customWidth="1"/>
    <col min="21" max="21" style="2941" width="0.140625" customWidth="1"/>
    <col min="22" max="25" style="2941" width="21.7109375" hidden="1" customWidth="1"/>
    <col min="26" max="26" style="2941" width="11.7109375" hidden="1" customWidth="1"/>
    <col min="27" max="27" style="2941" width="3.7109375" hidden="1" customWidth="1"/>
    <col min="28" max="28" style="2941" width="11.7109375" hidden="1" customWidth="1"/>
    <col min="29" max="29" style="2941" width="8.57421875" hidden="1" customWidth="1"/>
    <col min="30" max="32" style="2941" width="3.7109375" customWidth="1"/>
    <col min="33" max="33" style="2941" width="24.7109375" customWidth="1"/>
    <col min="34" max="36" style="2941" width="3.7109375" customWidth="1"/>
    <col min="37" max="37" style="2941" width="24.7109375" customWidth="1"/>
    <col min="38" max="40" style="2941" width="3.7109375" customWidth="1"/>
    <col min="41" max="41" style="2941" width="18.8515625" customWidth="1"/>
    <col min="42" max="44" style="2941" width="3.7109375" customWidth="1"/>
    <col min="45" max="45" style="2941" width="18.8515625" customWidth="1"/>
    <col min="46" max="49" style="2941" width="21.7109375" customWidth="1"/>
    <col min="50" max="50" style="2941" width="11.7109375" customWidth="1"/>
    <col min="51" max="51" style="2941" width="3.7109375" customWidth="1"/>
    <col min="52" max="52" style="2941" width="11.7109375" customWidth="1"/>
    <col min="53" max="53" style="2941" width="8.57421875" hidden="1" customWidth="1"/>
    <col min="54" max="54" style="2941" width="4.7109375" customWidth="1"/>
    <col min="55" max="55" style="2941"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122</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391</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520</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521</v>
      </c>
      <c r="BE4" s="506"/>
      <c r="BF4" s="506" t="str">
        <f>IF(T4="","",T4)</f>
        <v>Наименование централизованной системы горячего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395</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396</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491</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492</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495</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459</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169</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407</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3" customFormat="1" customHeight="1" ht="14.25" hidden="1">
      <c r="M24" s="1538"/>
      <c r="N24" s="1538"/>
      <c r="O24" s="1539" t="s">
        <v>408</v>
      </c>
      <c r="P24" s="1538"/>
      <c r="Q24" s="1540"/>
      <c r="R24" s="1540"/>
      <c r="AA24" s="1537" t="s">
        <v>410</v>
      </c>
      <c r="AC24" s="1537" t="s">
        <v>411</v>
      </c>
      <c r="AD24" s="1537" t="s">
        <v>460</v>
      </c>
      <c r="AH24" s="1537" t="s">
        <v>460</v>
      </c>
      <c r="AK24" s="1537" t="s">
        <v>496</v>
      </c>
      <c r="AL24" s="1537" t="s">
        <v>460</v>
      </c>
      <c r="AP24" s="1537" t="s">
        <v>460</v>
      </c>
      <c r="AY24" s="1537" t="s">
        <v>410</v>
      </c>
      <c r="BA24" s="1537" t="s">
        <v>411</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"Теплоресурс" Д.У.</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экономической политики и развития г.Москвы</v>
      </c>
      <c r="W31" s="2100"/>
      <c r="X31" s="2100"/>
      <c r="Y31" s="2100"/>
      <c r="Z31" s="2100"/>
      <c r="AA31" s="2100"/>
      <c r="AB31" s="2100"/>
      <c r="AC31" s="322"/>
      <c r="AD31" s="2100" t="str">
        <f>IF(TITLE_NAME_OR_PR_CHANGE="",IF(TITLE_NAME_OR_PR="","",TITLE_NAME_OR_PR),TITLE_NAME_OR_PR_CHANGE)</f>
        <v>Департамент экономической политики и развития г.Москвы</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413</v>
      </c>
      <c r="T32" s="2098"/>
      <c r="U32" s="1402"/>
      <c r="V32" s="2099" t="str">
        <f>IF(TITLE_DATE_PR_CHANGE="",IF(TITLE_DATE_PR="","",TITLE_DATE_PR),TITLE_DATE_PR_CHANGE)</f>
        <v>45259.42476851852</v>
      </c>
      <c r="W32" s="2099"/>
      <c r="X32" s="2099"/>
      <c r="Y32" s="2099"/>
      <c r="Z32" s="2099"/>
      <c r="AA32" s="2099"/>
      <c r="AB32" s="2099"/>
      <c r="AC32" s="322"/>
      <c r="AD32" s="2099" t="str">
        <f>IF(TITLE_DATE_PR_CHANGE="",IF(TITLE_DATE_PR="","",TITLE_DATE_PR),TITLE_DATE_PR_CHANGE)</f>
        <v>45259.42476851852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414</v>
      </c>
      <c r="T33" s="2098"/>
      <c r="U33" s="1402"/>
      <c r="V33" s="2100" t="str">
        <f>IF(TITLE_NUMBER_PR_CHANGE="",IF(TITLE_NUMBER_PR="","",TITLE_NUMBER_PR),TITLE_NUMBER_PR_CHANGE)</f>
        <v>дпр-тр-207/23</v>
      </c>
      <c r="W33" s="2100"/>
      <c r="X33" s="2100"/>
      <c r="Y33" s="2100"/>
      <c r="Z33" s="2100"/>
      <c r="AA33" s="2100"/>
      <c r="AB33" s="2100"/>
      <c r="AC33" s="322"/>
      <c r="AD33" s="2100" t="str">
        <f>IF(TITLE_NUMBER_PR_CHANGE="",IF(TITLE_NUMBER_PR="","",TITLE_NUMBER_PR),TITLE_NUMBER_PR_CHANGE)</f>
        <v>дпр-тр-207/23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https://www.mos.ru</v>
      </c>
      <c r="W34" s="2100"/>
      <c r="X34" s="2100"/>
      <c r="Y34" s="2100"/>
      <c r="Z34" s="2100"/>
      <c r="AA34" s="2100"/>
      <c r="AB34" s="2100"/>
      <c r="AC34" s="322"/>
      <c r="AD34" s="2100" t="str">
        <f>IF(TITLE_IST_PUB_CHANGE="",IF(TITLE_IST_PUB="","",TITLE_IST_PUB),TITLE_IST_PUB_CHANGE)</f>
        <v>https://www.mos.ru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413</v>
      </c>
      <c r="T36" s="2098"/>
      <c r="U36" s="1402"/>
      <c r="V36" s="2099" t="str">
        <f>IF(TITLE_DATE_PR_CHANGE="",IF(TITLE_DATE_PR="","",TITLE_DATE_PR),TITLE_DATE_PR_CHANGE)</f>
        <v>45259.42476851852</v>
      </c>
      <c r="W36" s="2099"/>
      <c r="X36" s="2099"/>
      <c r="Y36" s="2099"/>
      <c r="Z36" s="2099"/>
      <c r="AA36" s="2099"/>
      <c r="AB36" s="2099"/>
      <c r="AC36" s="322"/>
      <c r="AD36" s="2099" t="str">
        <f>IF(TITLE_DATE_PR_CHANGE="",IF(TITLE_DATE_PR="","",TITLE_DATE_PR),TITLE_DATE_PR_CHANGE)</f>
        <v>45259.42476851852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414</v>
      </c>
      <c r="T37" s="2098"/>
      <c r="U37" s="1402"/>
      <c r="V37" s="2100" t="str">
        <f>IF(TITLE_NUMBER_PR_CHANGE="",IF(TITLE_NUMBER_PR="","",TITLE_NUMBER_PR),TITLE_NUMBER_PR_CHANGE)</f>
        <v>дпр-тр-207/23</v>
      </c>
      <c r="W37" s="2100"/>
      <c r="X37" s="2100"/>
      <c r="Y37" s="2100"/>
      <c r="Z37" s="2100"/>
      <c r="AA37" s="2100"/>
      <c r="AB37" s="2100"/>
      <c r="AC37" s="322"/>
      <c r="AD37" s="2100" t="str">
        <f>IF(TITLE_NUMBER_PR_CHANGE="",IF(TITLE_NUMBER_PR="","",TITLE_NUMBER_PR),TITLE_NUMBER_PR_CHANGE)</f>
        <v>дпр-тр-207/23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417</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417</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292</v>
      </c>
    </row>
    <row customHeight="1" ht="14.25">
      <c r="Q41" s="279"/>
      <c r="R41" s="377"/>
      <c r="S41" s="2125" t="s">
        <v>87</v>
      </c>
      <c r="T41" s="2062" t="s">
        <v>497</v>
      </c>
      <c r="U41" s="289"/>
      <c r="V41" s="2126" t="s">
        <v>419</v>
      </c>
      <c r="W41" s="2127"/>
      <c r="X41" s="2127"/>
      <c r="Y41" s="2127"/>
      <c r="Z41" s="2127"/>
      <c r="AA41" s="2127"/>
      <c r="AB41" s="2128"/>
      <c r="AC41" s="2129" t="s">
        <v>420</v>
      </c>
      <c r="AD41" s="2173" t="s">
        <v>498</v>
      </c>
      <c r="AE41" s="2146"/>
      <c r="AF41" s="2146"/>
      <c r="AG41" s="2174"/>
      <c r="AH41" s="2173" t="s">
        <v>499</v>
      </c>
      <c r="AI41" s="2146"/>
      <c r="AJ41" s="2146"/>
      <c r="AK41" s="2174"/>
      <c r="AL41" s="2173" t="s">
        <v>500</v>
      </c>
      <c r="AM41" s="2146"/>
      <c r="AN41" s="2146"/>
      <c r="AO41" s="2174"/>
      <c r="AP41" s="2173" t="s">
        <v>501</v>
      </c>
      <c r="AQ41" s="2146"/>
      <c r="AR41" s="2146"/>
      <c r="AS41" s="2174"/>
      <c r="AT41" s="2126" t="s">
        <v>419</v>
      </c>
      <c r="AU41" s="2127"/>
      <c r="AV41" s="2127"/>
      <c r="AW41" s="2127"/>
      <c r="AX41" s="2127"/>
      <c r="AY41" s="2127"/>
      <c r="AZ41" s="2128"/>
      <c r="BA41" s="2129" t="s">
        <v>420</v>
      </c>
      <c r="BB41" s="2132" t="s">
        <v>422</v>
      </c>
      <c r="BC41" s="1971"/>
    </row>
    <row customHeight="1" ht="33.75">
      <c r="Q42" s="279"/>
      <c r="R42" s="377"/>
      <c r="S42" s="2125"/>
      <c r="T42" s="2062"/>
      <c r="U42" s="1038"/>
      <c r="V42" s="2029" t="s">
        <v>502</v>
      </c>
      <c r="W42" s="2030"/>
      <c r="X42" s="2029" t="s">
        <v>503</v>
      </c>
      <c r="Y42" s="2030"/>
      <c r="Z42" s="2144" t="s">
        <v>504</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502</v>
      </c>
      <c r="AU42" s="2030"/>
      <c r="AV42" s="2029" t="s">
        <v>503</v>
      </c>
      <c r="AW42" s="2030"/>
      <c r="AX42" s="2144" t="s">
        <v>504</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134</v>
      </c>
      <c r="C44" s="1400" t="s">
        <v>135</v>
      </c>
      <c r="D44" s="1400" t="s">
        <v>136</v>
      </c>
      <c r="E44" s="1394" t="s">
        <v>427</v>
      </c>
      <c r="F44" s="1394" t="s">
        <v>428</v>
      </c>
      <c r="G44" s="1394" t="s">
        <v>429</v>
      </c>
      <c r="H44" s="1394" t="s">
        <v>430</v>
      </c>
      <c r="I44" s="1394" t="s">
        <v>431</v>
      </c>
      <c r="J44" s="1394" t="s">
        <v>432</v>
      </c>
      <c r="K44" s="1394" t="s">
        <v>433</v>
      </c>
      <c r="L44" s="1394" t="s">
        <v>408</v>
      </c>
      <c r="Q44" s="279"/>
      <c r="R44" s="377"/>
      <c r="S44" s="2125"/>
      <c r="T44" s="2062"/>
      <c r="U44" s="290"/>
      <c r="V44" s="1509" t="s">
        <v>470</v>
      </c>
      <c r="W44" s="1509" t="s">
        <v>471</v>
      </c>
      <c r="X44" s="1509" t="s">
        <v>470</v>
      </c>
      <c r="Y44" s="1509" t="s">
        <v>471</v>
      </c>
      <c r="Z44" s="1519" t="s">
        <v>436</v>
      </c>
      <c r="AA44" s="2121" t="s">
        <v>437</v>
      </c>
      <c r="AB44" s="2122"/>
      <c r="AC44" s="2131"/>
      <c r="AD44" s="2177"/>
      <c r="AE44" s="2178"/>
      <c r="AF44" s="2178"/>
      <c r="AG44" s="2179"/>
      <c r="AH44" s="2177"/>
      <c r="AI44" s="2178"/>
      <c r="AJ44" s="2178"/>
      <c r="AK44" s="2179"/>
      <c r="AL44" s="2177"/>
      <c r="AM44" s="2178"/>
      <c r="AN44" s="2178"/>
      <c r="AO44" s="2179"/>
      <c r="AP44" s="2177"/>
      <c r="AQ44" s="2178"/>
      <c r="AR44" s="2178"/>
      <c r="AS44" s="2179"/>
      <c r="AT44" s="1509" t="s">
        <v>470</v>
      </c>
      <c r="AU44" s="1509" t="s">
        <v>471</v>
      </c>
      <c r="AV44" s="1509" t="s">
        <v>470</v>
      </c>
      <c r="AW44" s="1509" t="s">
        <v>471</v>
      </c>
      <c r="AX44" s="1519" t="s">
        <v>436</v>
      </c>
      <c r="AY44" s="2121" t="s">
        <v>437</v>
      </c>
      <c r="AZ44" s="2122"/>
      <c r="BA44" s="2131"/>
      <c r="BB44" s="2134"/>
      <c r="BC44" s="1971"/>
    </row>
    <row s="2612"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108</v>
      </c>
      <c r="T45" s="1281" t="s">
        <v>109</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122</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252</v>
      </c>
      <c r="B47" s="1393" t="s">
        <v>253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391</v>
      </c>
      <c r="BE47" s="506"/>
      <c r="BF47" s="506" t="str">
        <f>IF(T47="","",T47)</f>
        <v>Территория действия тарифа</v>
      </c>
      <c r="BG47" s="506"/>
      <c r="BH47" s="506"/>
    </row>
    <row customHeight="1" ht="33.75">
      <c r="A48" s="1393" t="s">
        <v>252</v>
      </c>
      <c r="B48" s="1393" t="s">
        <v>253</v>
      </c>
      <c r="C48" s="1393" t="s">
        <v>254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520</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521</v>
      </c>
      <c r="BE48" s="506"/>
      <c r="BF48" s="506" t="str">
        <f>IF(T48="","",T48)</f>
        <v>Наименование централизованной системы горячего водоснабжения</v>
      </c>
      <c r="BG48" s="506"/>
      <c r="BH48" s="506"/>
    </row>
    <row s="2613" customFormat="1" customHeight="1" ht="0">
      <c r="A49" s="1373" t="s">
        <v>252</v>
      </c>
      <c r="B49" s="1373" t="s">
        <v>253</v>
      </c>
      <c r="C49" s="1373" t="s">
        <v>254</v>
      </c>
      <c r="D49" s="1373" t="s">
        <v>528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395</v>
      </c>
      <c r="BE49" s="506"/>
      <c r="BF49" s="506" t="str">
        <f>IF(T49="","",T49)</f>
        <v/>
      </c>
      <c r="BG49" s="506"/>
      <c r="BH49" s="506"/>
    </row>
    <row s="2613" customFormat="1" customHeight="1" ht="0">
      <c r="A50" s="1373" t="s">
        <v>252</v>
      </c>
      <c r="B50" s="1373" t="s">
        <v>253</v>
      </c>
      <c r="C50" s="1373" t="s">
        <v>254</v>
      </c>
      <c r="D50" s="1373" t="s">
        <v>528</v>
      </c>
      <c r="E50" s="2108"/>
      <c r="F50" s="2108"/>
      <c r="G50" s="2108"/>
      <c r="H50" s="2108"/>
      <c r="I50" s="2109" t="str">
        <f>S49&amp;".1"</f>
        <v>.1</v>
      </c>
      <c r="J50" s="1373"/>
      <c r="K50" s="1373"/>
      <c r="L50" s="1376" t="s">
        <v>396</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252</v>
      </c>
      <c r="B51" s="1373" t="s">
        <v>253</v>
      </c>
      <c r="C51" s="1373" t="s">
        <v>254</v>
      </c>
      <c r="D51" s="1373" t="s">
        <v>528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252</v>
      </c>
      <c r="B52" s="1393" t="s">
        <v>253</v>
      </c>
      <c r="C52" s="1393" t="s">
        <v>254</v>
      </c>
      <c r="D52" s="1393" t="s">
        <v>528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491</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492</v>
      </c>
      <c r="AT53" s="1423"/>
      <c r="AU53" s="1526"/>
      <c r="AV53" s="1423"/>
      <c r="AW53" s="1526"/>
      <c r="AX53" s="1423"/>
      <c r="AY53" s="1423"/>
      <c r="AZ53" s="1423"/>
      <c r="BA53" s="1423"/>
      <c r="BB53" s="1427"/>
      <c r="BC53" s="2138"/>
      <c r="BE53" s="506"/>
      <c r="BF53" s="506"/>
      <c r="BG53" s="506"/>
      <c r="BH53" s="506"/>
    </row>
    <row customHeight="1" ht="11.25">
      <c r="A54" s="1393" t="s">
        <v>252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252</v>
      </c>
      <c r="B56" s="1393" t="s">
        <v>253</v>
      </c>
      <c r="C56" s="1393" t="s">
        <v>254</v>
      </c>
      <c r="D56" s="1393" t="s">
        <v>528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495</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252</v>
      </c>
      <c r="B57" s="1393" t="s">
        <v>253</v>
      </c>
      <c r="C57" s="1393" t="s">
        <v>254</v>
      </c>
      <c r="D57" s="1393" t="s">
        <v>528</v>
      </c>
      <c r="E57" s="2108"/>
      <c r="F57" s="2108"/>
      <c r="G57" s="2108"/>
      <c r="H57" s="2108"/>
      <c r="I57" s="2110"/>
      <c r="J57" s="2109"/>
      <c r="K57" s="1393"/>
      <c r="L57" s="1394"/>
      <c r="P57" s="2111"/>
      <c r="Q57" s="2111"/>
      <c r="R57" s="352"/>
      <c r="S57" s="1308"/>
      <c r="T57" s="275" t="s">
        <v>459</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252</v>
      </c>
      <c r="B58" s="1373" t="s">
        <v>253</v>
      </c>
      <c r="C58" s="1373" t="s">
        <v>254</v>
      </c>
      <c r="D58" s="1373" t="s">
        <v>528</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252</v>
      </c>
      <c r="B59" s="1373" t="s">
        <v>253</v>
      </c>
      <c r="C59" s="1373" t="s">
        <v>254</v>
      </c>
      <c r="D59" s="1373" t="s">
        <v>528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252</v>
      </c>
      <c r="B60" s="1373" t="s">
        <v>253</v>
      </c>
      <c r="C60" s="1373" t="s">
        <v>254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252</v>
      </c>
      <c r="B61" s="1373" t="s">
        <v>253</v>
      </c>
      <c r="C61" s="1344"/>
      <c r="D61" s="1344"/>
      <c r="E61" s="2108"/>
      <c r="F61" s="2107"/>
      <c r="G61" s="1344"/>
      <c r="H61" s="1344"/>
      <c r="I61" s="1344"/>
      <c r="J61" s="1344"/>
      <c r="K61" s="1344"/>
      <c r="L61" s="1524"/>
      <c r="M61" s="1351"/>
      <c r="N61" s="1351"/>
      <c r="P61" s="1346"/>
      <c r="Q61" s="1347"/>
      <c r="R61" s="1346"/>
      <c r="S61" s="1352"/>
      <c r="T61" s="1355" t="s">
        <v>168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252</v>
      </c>
      <c r="B62" s="1373"/>
      <c r="C62" s="1373"/>
      <c r="D62" s="1373"/>
      <c r="E62" s="2107"/>
      <c r="F62" s="1373"/>
      <c r="G62" s="1373"/>
      <c r="H62" s="1373"/>
      <c r="I62" s="1373"/>
      <c r="J62" s="1373"/>
      <c r="K62" s="1373"/>
      <c r="L62" s="1376"/>
      <c r="M62" s="1351"/>
      <c r="N62" s="1351"/>
      <c r="O62" s="524"/>
      <c r="P62" s="385"/>
      <c r="Q62" s="1374"/>
      <c r="R62" s="385"/>
      <c r="S62" s="1352"/>
      <c r="T62" s="1355" t="s">
        <v>169</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170</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CDE67-C9A4-16B8-F123-A325EB16A30D}"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632" width="10.7109375" hidden="1" customWidth="1"/>
    <col min="2" max="2" style="3293" width="16.8515625" hidden="1" customWidth="1"/>
    <col min="3" max="3" style="3623" width="5.57421875" hidden="1" customWidth="1"/>
    <col min="4" max="4" style="3735" width="3.7109375" customWidth="1"/>
    <col min="5" max="5" style="2950" width="7.7109375" customWidth="1"/>
    <col min="6" max="6" style="2950" width="54.57421875" customWidth="1"/>
    <col min="7" max="7" style="2950" width="10.421875" customWidth="1"/>
    <col min="8" max="8" style="2950" width="40.7109375" hidden="1" customWidth="1"/>
    <col min="9" max="9" style="2950" width="40.7109375" customWidth="1"/>
    <col min="10" max="10" style="2950" width="102.8515625" customWidth="1"/>
    <col min="11" max="11" style="3293" width="9.7109375" customWidth="1"/>
    <col min="12" max="12" style="3623" width="5.28125" customWidth="1"/>
    <col min="13" max="13" style="3623" width="3.7109375" customWidth="1"/>
    <col min="14" max="17" style="3293" width="3.7109375" customWidth="1"/>
    <col min="18" max="18" style="3623" width="10.57421875" customWidth="1"/>
    <col min="19" max="19" style="3293" width="34.7109375" customWidth="1"/>
    <col min="20" max="20" style="3293" width="9.421875" customWidth="1"/>
    <col min="21" max="21" style="3636" width="9.140625"/>
    <col min="22" max="26" style="3293" width="9.140625"/>
    <col min="27" max="31" style="2949" width="9.140625"/>
  </cols>
  <sheetData>
    <row customHeight="1" ht="11.25" hidden="1"/>
    <row customHeight="1" ht="23.25" hidden="1">
      <c r="B2" s="1953"/>
      <c r="C2" s="1175" t="s">
        <v>529</v>
      </c>
      <c r="D2" s="1678"/>
      <c r="E2" s="552">
        <f>B2</f>
        <v>0</v>
      </c>
      <c r="F2" s="553"/>
      <c r="G2" s="1686" t="s">
        <v>530</v>
      </c>
      <c r="H2" s="1686" t="s">
        <v>530</v>
      </c>
      <c r="I2" s="1686" t="s">
        <v>530</v>
      </c>
      <c r="J2" s="277" t="s">
        <v>531</v>
      </c>
      <c r="K2" s="549"/>
    </row>
    <row s="3623" customFormat="1" customHeight="1" ht="0.75" hidden="1">
      <c r="B3" s="1953"/>
      <c r="C3" s="1175"/>
      <c r="D3" s="554"/>
      <c r="E3" s="555"/>
      <c r="F3" s="556" t="s">
        <v>532</v>
      </c>
      <c r="G3" s="557"/>
      <c r="H3" s="557">
        <f>H4*H5+H7</f>
        <v>0</v>
      </c>
      <c r="I3" s="557">
        <f>I4*I5+I6</f>
        <v>0</v>
      </c>
      <c r="J3" s="558"/>
    </row>
    <row customHeight="1" ht="23.25" hidden="1">
      <c r="B4" s="1953"/>
      <c r="C4" s="1175"/>
      <c r="D4" s="1678"/>
      <c r="E4" s="552" t="str">
        <f>B2&amp;".1"</f>
        <v>.1</v>
      </c>
      <c r="F4" s="559" t="s">
        <v>533</v>
      </c>
      <c r="G4" s="560"/>
      <c r="H4" s="547"/>
      <c r="I4" s="547"/>
      <c r="J4" s="277" t="s">
        <v>534</v>
      </c>
      <c r="K4" s="549"/>
    </row>
    <row customHeight="1" ht="18.75" hidden="1">
      <c r="B5" s="1953"/>
      <c r="C5" s="1175"/>
      <c r="D5" s="1678"/>
      <c r="E5" s="552" t="str">
        <f>B2&amp;".2"</f>
        <v>.2</v>
      </c>
      <c r="F5" s="559" t="s">
        <v>535</v>
      </c>
      <c r="G5" s="1686" t="s">
        <v>536</v>
      </c>
      <c r="H5" s="547"/>
      <c r="I5" s="547"/>
      <c r="J5" s="277"/>
      <c r="K5" s="549"/>
    </row>
    <row customHeight="1" ht="18.75" hidden="1">
      <c r="B6" s="1953"/>
      <c r="C6" s="1175"/>
      <c r="D6" s="1678"/>
      <c r="E6" s="552" t="str">
        <f>B2&amp;".3"</f>
        <v>.3</v>
      </c>
      <c r="F6" s="559" t="s">
        <v>537</v>
      </c>
      <c r="G6" s="1686" t="s">
        <v>536</v>
      </c>
      <c r="H6" s="547"/>
      <c r="I6" s="547"/>
      <c r="J6" s="277"/>
      <c r="K6" s="549"/>
    </row>
    <row customHeight="1" ht="18.75" hidden="1">
      <c r="B7" s="1953"/>
      <c r="C7" s="1175"/>
      <c r="D7" s="1678"/>
      <c r="E7" s="552" t="str">
        <f>B2&amp;".4"</f>
        <v>.4</v>
      </c>
      <c r="F7" s="559" t="s">
        <v>538</v>
      </c>
      <c r="G7" s="1686" t="s">
        <v>530</v>
      </c>
      <c r="H7" s="561"/>
      <c r="I7" s="561"/>
      <c r="J7" s="277"/>
      <c r="K7" s="549"/>
    </row>
    <row s="3293" customFormat="1" customHeight="1" ht="11.25" hidden="1">
      <c r="A8" s="994"/>
      <c r="C8" s="1676"/>
      <c r="D8" s="543"/>
      <c r="H8" s="1168">
        <v>4</v>
      </c>
      <c r="I8" s="1168">
        <v>4</v>
      </c>
      <c r="L8" s="1676"/>
      <c r="M8" s="1676"/>
      <c r="R8" s="1676"/>
    </row>
    <row s="3293" customFormat="1" customHeight="1" ht="22.5" hidden="1">
      <c r="A9" s="994"/>
      <c r="C9" s="1676"/>
      <c r="D9" s="544"/>
      <c r="E9" s="1688"/>
      <c r="F9" s="546"/>
      <c r="G9" s="1686" t="s">
        <v>536</v>
      </c>
      <c r="H9" s="547"/>
      <c r="I9" s="547"/>
      <c r="J9" s="548" t="s">
        <v>539</v>
      </c>
      <c r="K9" s="549"/>
      <c r="L9" s="1676"/>
      <c r="M9" s="1676"/>
      <c r="R9" s="1676"/>
      <c r="U9" s="550"/>
      <c r="AA9" s="1672"/>
      <c r="AB9" s="1672"/>
      <c r="AC9" s="1672"/>
      <c r="AD9" s="1672"/>
      <c r="AE9" s="1672"/>
    </row>
    <row customHeight="1" ht="11.25" hidden="1"/>
    <row customHeight="1" ht="18.75" hidden="1">
      <c r="D11" s="1678"/>
      <c r="E11" s="552"/>
      <c r="F11" s="546"/>
      <c r="G11" s="1686" t="s">
        <v>540</v>
      </c>
      <c r="H11" s="547"/>
      <c r="I11" s="547"/>
      <c r="J11" s="277" t="s">
        <v>541</v>
      </c>
      <c r="K11" s="549"/>
    </row>
    <row customHeight="1" ht="11.25" hidden="1"/>
    <row customHeight="1" ht="22.5" hidden="1">
      <c r="D13" s="1678"/>
      <c r="E13" s="552"/>
      <c r="F13" s="546"/>
      <c r="G13" s="976" t="s">
        <v>542</v>
      </c>
      <c r="H13" s="551"/>
      <c r="I13" s="551"/>
      <c r="J13" s="751" t="s">
        <v>543</v>
      </c>
      <c r="K13" s="549"/>
    </row>
    <row customHeight="1" ht="11.25" hidden="1"/>
    <row customHeight="1" ht="22.5" hidden="1">
      <c r="D15" s="1678"/>
      <c r="E15" s="552"/>
      <c r="F15" s="546"/>
      <c r="G15" s="1686" t="s">
        <v>544</v>
      </c>
      <c r="H15" s="551"/>
      <c r="I15" s="551"/>
      <c r="J15" s="277" t="s">
        <v>545</v>
      </c>
      <c r="K15" s="549"/>
    </row>
    <row customHeight="1" ht="11.25" hidden="1"/>
    <row customHeight="1" ht="22.5" hidden="1">
      <c r="D17" s="1678"/>
      <c r="E17" s="552"/>
      <c r="F17" s="546"/>
      <c r="G17" s="1686" t="s">
        <v>546</v>
      </c>
      <c r="H17" s="551"/>
      <c r="I17" s="551"/>
      <c r="J17" s="277" t="s">
        <v>547</v>
      </c>
      <c r="K17" s="549"/>
    </row>
    <row customHeight="1" ht="11.25" hidden="1"/>
    <row s="2949"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ООО "Теплоресурс" Д.У.</v>
      </c>
      <c r="F22" s="2141"/>
      <c r="G22" s="2141"/>
      <c r="H22" s="2141"/>
      <c r="I22" s="2141"/>
    </row>
    <row customHeight="1" ht="11.25">
      <c r="E23" s="1143"/>
      <c r="F23" s="1143"/>
      <c r="G23" s="1143"/>
      <c r="H23" s="1143"/>
      <c r="I23" s="1143"/>
    </row>
    <row s="3623" customFormat="1" customHeight="1" ht="0.75">
      <c r="A24" s="1175"/>
      <c r="D24" s="1682"/>
      <c r="H24" s="895"/>
      <c r="I24" s="895" t="s">
        <v>116</v>
      </c>
    </row>
    <row customHeight="1" ht="11.25">
      <c r="E25" s="717"/>
      <c r="F25" s="2213" t="s">
        <v>104</v>
      </c>
      <c r="G25" s="2214"/>
      <c r="H25" s="1692" t="str">
        <f>IF(H24="","",INDEX(DIFFERENTIATION_UNMERGE_VD,MATCH(H24,DIFFERENTIATION_ID_DIFF,0)))</f>
        <v/>
      </c>
      <c r="I25" s="1692">
        <f>IF(I24="","",INDEX(DIFFERENTIATION_UNMERGE_VD,MATCH(I24,DIFFERENTIATION_ID_DIFF,0)))</f>
        <v>0</v>
      </c>
      <c r="J25" s="1971"/>
    </row>
    <row customHeight="1" ht="11.25">
      <c r="E26" s="717"/>
      <c r="F26" s="2213" t="s">
        <v>548</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549</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291</v>
      </c>
      <c r="F28" s="2216"/>
      <c r="G28" s="2216"/>
      <c r="H28" s="1685"/>
      <c r="I28" s="1685"/>
      <c r="J28" s="1971"/>
    </row>
    <row customHeight="1" ht="22.5">
      <c r="E29" s="1686" t="s">
        <v>87</v>
      </c>
      <c r="F29" s="1693" t="s">
        <v>293</v>
      </c>
      <c r="G29" s="1693" t="s">
        <v>550</v>
      </c>
      <c r="H29" s="1693" t="s">
        <v>294</v>
      </c>
      <c r="I29" s="1693" t="s">
        <v>294</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536</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536</v>
      </c>
      <c r="H31" s="564">
        <f>SUMIF($K33:$K71,$K31,H33:H71)</f>
        <v>0</v>
      </c>
      <c r="I31" s="564">
        <f>SUMIF($K33:$K71,$K31,I33:I71)</f>
        <v>0</v>
      </c>
      <c r="J31" s="277" t="str">
        <f>FHD_NOTE_P_2</f>
        <v>Указывается суммарная себестоимость производимых товаров.</v>
      </c>
      <c r="K31" s="1676" t="s">
        <v>551</v>
      </c>
    </row>
    <row customHeight="1" ht="11.25">
      <c r="D32" s="1678"/>
      <c r="E32" s="552" t="str">
        <f>FHD_NUM_P_3</f>
        <v>2.1</v>
      </c>
      <c r="F32" s="1554" t="str">
        <f>FHD_P_3</f>
        <v>Расходы на приобретаемую тепловую энергию (мощность), теплоноситель</v>
      </c>
      <c r="G32" s="1921" t="s">
        <v>536</v>
      </c>
      <c r="H32" s="563"/>
      <c r="I32" s="563"/>
      <c r="J32" s="277" t="str">
        <f>FHD_NOTE_P_3</f>
        <v/>
      </c>
      <c r="K32" s="1676" t="str">
        <f>IF((LEN(E32)-LEN(SUBSTITUTE(E32,".","")))/LEN(".")=1,"p","")</f>
        <v>p</v>
      </c>
    </row>
    <row customHeight="1" ht="11.25">
      <c r="A33" s="2210" t="s">
        <v>552</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536</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3659"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659"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659"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659"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659"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659"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3" customFormat="1" customHeight="1" ht="15">
      <c r="A40" s="2210"/>
      <c r="C40" s="1676"/>
      <c r="D40" s="1673"/>
      <c r="E40" s="576"/>
      <c r="F40" s="577" t="s">
        <v>553</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554</v>
      </c>
      <c r="D41" s="1678"/>
      <c r="E41" s="552" t="str">
        <f>FHD_NUM_P_5</f>
        <v/>
      </c>
      <c r="F41" s="1554" t="str">
        <f>FHD_P_5</f>
        <v/>
      </c>
      <c r="G41" s="1921" t="s">
        <v>536</v>
      </c>
      <c r="H41" s="563"/>
      <c r="I41" s="563"/>
      <c r="J41" s="277" t="str">
        <f>FHD_NOTE_P_5</f>
        <v/>
      </c>
      <c r="K41" s="1676" t="str">
        <f>IF((LEN(E41)-LEN(SUBSTITUTE(E41,".","")))/LEN(".")=1,"p","")</f>
        <v/>
      </c>
    </row>
    <row customHeight="1" ht="11.25" hidden="1">
      <c r="A42" s="2210"/>
      <c r="D42" s="1678"/>
      <c r="E42" s="552" t="str">
        <f>FHD_NUM_P_6</f>
        <v/>
      </c>
      <c r="F42" s="1554" t="str">
        <f>FHD_P_6</f>
        <v/>
      </c>
      <c r="G42" s="1921" t="s">
        <v>536</v>
      </c>
      <c r="H42" s="563"/>
      <c r="I42" s="563"/>
      <c r="J42" s="277" t="str">
        <f>FHD_NOTE_P_6</f>
        <v/>
      </c>
      <c r="K42" s="1676" t="str">
        <f>IF((LEN(E42)-LEN(SUBSTITUTE(E42,".","")))/LEN(".")=1,"p","")</f>
        <v/>
      </c>
    </row>
    <row customHeight="1" ht="11.25" hidden="1">
      <c r="A43" s="2210"/>
      <c r="D43" s="1678"/>
      <c r="E43" s="552" t="str">
        <f>FHD_NUM_P_7</f>
        <v/>
      </c>
      <c r="F43" s="1554" t="str">
        <f>FHD_P_7</f>
        <v/>
      </c>
      <c r="G43" s="1921" t="s">
        <v>536</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536</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555</v>
      </c>
      <c r="H45" s="563"/>
      <c r="I45" s="563"/>
      <c r="J45" s="277" t="str">
        <f>FHD_NOTE_P_9</f>
        <v/>
      </c>
      <c r="K45" s="1676" t="str">
        <f>IF((LEN(E45)-LEN(SUBSTITUTE(E45,".","")))/LEN(".")=1,"p","")</f>
        <v/>
      </c>
    </row>
    <row s="3293" customFormat="1" customHeight="1" ht="11.25">
      <c r="A46" s="994"/>
      <c r="C46" s="1676"/>
      <c r="D46" s="580"/>
      <c r="E46" s="552" t="str">
        <f>FHD_NUM_P_10</f>
        <v>2.3.2</v>
      </c>
      <c r="F46" s="1690" t="str">
        <f>FHD_P_10</f>
        <v>Объём приобретения электрической энергии</v>
      </c>
      <c r="G46" s="1921" t="s">
        <v>556</v>
      </c>
      <c r="H46" s="563"/>
      <c r="I46" s="563"/>
      <c r="J46" s="277" t="str">
        <f>FHD_NOTE_P_10</f>
        <v/>
      </c>
      <c r="K46" s="1676" t="str">
        <f>IF((LEN(E46)-LEN(SUBSTITUTE(E46,".","")))/LEN(".")=1,"p","")</f>
        <v/>
      </c>
      <c r="L46" s="1676"/>
      <c r="M46" s="1676"/>
      <c r="R46" s="1676"/>
      <c r="U46" s="550"/>
      <c r="AA46" s="1672"/>
      <c r="AB46" s="1672"/>
      <c r="AC46" s="1672"/>
      <c r="AD46" s="1672"/>
      <c r="AE46" s="1672"/>
    </row>
    <row s="3293" customFormat="1" customHeight="1" ht="11.25">
      <c r="A47" s="996" t="s">
        <v>557</v>
      </c>
      <c r="C47" s="1676"/>
      <c r="D47" s="581"/>
      <c r="E47" s="552" t="str">
        <f>FHD_NUM_P_11</f>
        <v>2.4</v>
      </c>
      <c r="F47" s="1554" t="str">
        <f>FHD_P_11</f>
        <v>Расходы на приобретение холодной воды, используемой в технологическом процессе</v>
      </c>
      <c r="G47" s="1921" t="s">
        <v>536</v>
      </c>
      <c r="H47" s="563"/>
      <c r="I47" s="563"/>
      <c r="J47" s="277" t="str">
        <f>FHD_NOTE_P_11</f>
        <v/>
      </c>
      <c r="K47" s="1676" t="str">
        <f>IF((LEN(E47)-LEN(SUBSTITUTE(E47,".","")))/LEN(".")=1,"p","")</f>
        <v>p</v>
      </c>
      <c r="L47" s="1676"/>
      <c r="M47" s="1676"/>
      <c r="R47" s="1676"/>
      <c r="U47" s="550"/>
      <c r="AA47" s="1672"/>
      <c r="AB47" s="1672"/>
      <c r="AC47" s="1672"/>
      <c r="AD47" s="1672"/>
      <c r="AE47" s="1672"/>
    </row>
    <row s="3293" customFormat="1" customHeight="1" ht="18">
      <c r="A48" s="996" t="s">
        <v>558</v>
      </c>
      <c r="C48" s="1676"/>
      <c r="D48" s="1678"/>
      <c r="E48" s="552" t="str">
        <f>FHD_NUM_P_12</f>
        <v>2.5</v>
      </c>
      <c r="F48" s="1554" t="str">
        <f>FHD_P_12</f>
        <v>Расходы на химические реагенты, используемые в технологическом процессе</v>
      </c>
      <c r="G48" s="1921" t="s">
        <v>536</v>
      </c>
      <c r="H48" s="583"/>
      <c r="I48" s="583"/>
      <c r="J48" s="277" t="str">
        <f>FHD_NOTE_P_12</f>
        <v/>
      </c>
      <c r="K48" s="1676" t="str">
        <f>IF((LEN(E48)-LEN(SUBSTITUTE(E48,".","")))/LEN(".")=1,"p","")</f>
        <v>p</v>
      </c>
      <c r="L48" s="1676"/>
      <c r="M48" s="1676"/>
      <c r="R48" s="1676"/>
      <c r="U48" s="550"/>
      <c r="AA48" s="1672"/>
      <c r="AB48" s="1672"/>
      <c r="AC48" s="1672"/>
      <c r="AD48" s="1672"/>
      <c r="AE48" s="1672"/>
    </row>
    <row s="3298"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536</v>
      </c>
      <c r="H49" s="563"/>
      <c r="I49" s="563"/>
      <c r="J49" s="277" t="str">
        <f>FHD_NOTE_P_13</f>
        <v/>
      </c>
      <c r="K49" s="1676" t="str">
        <f>IF((LEN(E49)-LEN(SUBSTITUTE(E49,".","")))/LEN(".")=1,"p","")</f>
        <v>p</v>
      </c>
      <c r="L49" s="736"/>
      <c r="M49" s="736"/>
      <c r="R49" s="736"/>
      <c r="U49" s="737"/>
      <c r="AA49" s="738"/>
      <c r="AB49" s="738"/>
      <c r="AC49" s="738"/>
      <c r="AD49" s="738"/>
      <c r="AE49" s="738"/>
    </row>
    <row s="3298"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536</v>
      </c>
      <c r="H50" s="563"/>
      <c r="I50" s="563"/>
      <c r="J50" s="277" t="str">
        <f>FHD_NOTE_P_14</f>
        <v/>
      </c>
      <c r="K50" s="1676" t="str">
        <f>IF((LEN(E50)-LEN(SUBSTITUTE(E50,".","")))/LEN(".")=1,"p","")</f>
        <v/>
      </c>
      <c r="L50" s="736"/>
      <c r="M50" s="736"/>
      <c r="R50" s="736"/>
      <c r="U50" s="737"/>
      <c r="AA50" s="738"/>
      <c r="AB50" s="738"/>
      <c r="AC50" s="738"/>
      <c r="AD50" s="738"/>
      <c r="AE50" s="738"/>
    </row>
    <row s="3298"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536</v>
      </c>
      <c r="H51" s="563"/>
      <c r="I51" s="563"/>
      <c r="J51" s="277" t="str">
        <f>FHD_NOTE_P_15</f>
        <v/>
      </c>
      <c r="K51" s="1676" t="str">
        <f>IF((LEN(E51)-LEN(SUBSTITUTE(E51,".","")))/LEN(".")=1,"p","")</f>
        <v/>
      </c>
      <c r="L51" s="736"/>
      <c r="M51" s="736"/>
      <c r="R51" s="736"/>
      <c r="U51" s="737"/>
      <c r="AA51" s="738"/>
      <c r="AB51" s="738"/>
      <c r="AC51" s="738"/>
      <c r="AD51" s="738"/>
      <c r="AE51" s="738"/>
    </row>
    <row s="3293"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536</v>
      </c>
      <c r="H52" s="563"/>
      <c r="I52" s="563"/>
      <c r="J52" s="277" t="str">
        <f>FHD_NOTE_P_16</f>
        <v/>
      </c>
      <c r="K52" s="1676" t="str">
        <f>IF((LEN(E52)-LEN(SUBSTITUTE(E52,".","")))/LEN(".")=1,"p","")</f>
        <v>p</v>
      </c>
      <c r="L52" s="1676"/>
      <c r="M52" s="1682"/>
      <c r="N52" s="543"/>
      <c r="O52" s="543"/>
      <c r="R52" s="1676"/>
      <c r="U52" s="550"/>
      <c r="AA52" s="1672"/>
      <c r="AB52" s="1672"/>
      <c r="AC52" s="1672"/>
      <c r="AD52" s="1672"/>
      <c r="AE52" s="1672"/>
    </row>
    <row s="3293"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536</v>
      </c>
      <c r="H53" s="563"/>
      <c r="I53" s="563"/>
      <c r="J53" s="277" t="str">
        <f>FHD_NOTE_P_17</f>
        <v/>
      </c>
      <c r="K53" s="1676" t="str">
        <f>IF((LEN(E53)-LEN(SUBSTITUTE(E53,".","")))/LEN(".")=1,"p","")</f>
        <v/>
      </c>
      <c r="L53" s="1676"/>
      <c r="M53" s="1682"/>
      <c r="N53" s="543"/>
      <c r="O53" s="543"/>
      <c r="R53" s="1676"/>
      <c r="U53" s="550"/>
      <c r="AA53" s="1672"/>
      <c r="AB53" s="1672"/>
      <c r="AC53" s="1672"/>
      <c r="AD53" s="1672"/>
      <c r="AE53" s="1672"/>
    </row>
    <row s="3293"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536</v>
      </c>
      <c r="H54" s="563"/>
      <c r="I54" s="563"/>
      <c r="J54" s="277" t="str">
        <f>FHD_NOTE_P_18</f>
        <v/>
      </c>
      <c r="K54" s="1676" t="str">
        <f>IF((LEN(E54)-LEN(SUBSTITUTE(E54,".","")))/LEN(".")=1,"p","")</f>
        <v/>
      </c>
      <c r="L54" s="1676"/>
      <c r="M54" s="1682"/>
      <c r="N54" s="543"/>
      <c r="O54" s="543"/>
      <c r="R54" s="1676"/>
      <c r="U54" s="550"/>
      <c r="AA54" s="1672"/>
      <c r="AB54" s="1672"/>
      <c r="AC54" s="1672"/>
      <c r="AD54" s="1672"/>
      <c r="AE54" s="1672"/>
    </row>
    <row s="3293"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536</v>
      </c>
      <c r="H55" s="563"/>
      <c r="I55" s="563"/>
      <c r="J55" s="277" t="str">
        <f>FHD_NOTE_P_19</f>
        <v/>
      </c>
      <c r="K55" s="1676" t="str">
        <f>IF((LEN(E55)-LEN(SUBSTITUTE(E55,".","")))/LEN(".")=1,"p","")</f>
        <v>p</v>
      </c>
      <c r="L55" s="1676"/>
      <c r="M55" s="1676"/>
      <c r="R55" s="1676"/>
      <c r="U55" s="550"/>
      <c r="AA55" s="1672"/>
      <c r="AB55" s="1672"/>
      <c r="AC55" s="1672"/>
      <c r="AD55" s="1672"/>
      <c r="AE55" s="1672"/>
    </row>
    <row s="3293" customFormat="1" customHeight="1" ht="11.25">
      <c r="A56" s="994"/>
      <c r="C56" s="1676"/>
      <c r="D56" s="581"/>
      <c r="E56" s="552" t="str">
        <f>FHD_NUM_P_20</f>
        <v>2.8.1</v>
      </c>
      <c r="F56" s="1690" t="str">
        <f>FHD_P_20</f>
        <v>Расходы на амортизацию основных средств</v>
      </c>
      <c r="G56" s="1921" t="s">
        <v>536</v>
      </c>
      <c r="H56" s="563"/>
      <c r="I56" s="563"/>
      <c r="J56" s="277" t="str">
        <f>FHD_NOTE_P_20</f>
        <v/>
      </c>
      <c r="K56" s="1676" t="str">
        <f>IF((LEN(E56)-LEN(SUBSTITUTE(E56,".","")))/LEN(".")=1,"p","")</f>
        <v/>
      </c>
      <c r="L56" s="1676"/>
      <c r="M56" s="1676"/>
      <c r="R56" s="1676"/>
      <c r="U56" s="550"/>
      <c r="AA56" s="1672"/>
      <c r="AB56" s="1672"/>
      <c r="AC56" s="1672"/>
      <c r="AD56" s="1672"/>
      <c r="AE56" s="1672"/>
    </row>
    <row s="3293" customFormat="1" customHeight="1" ht="11.25">
      <c r="A57" s="994"/>
      <c r="C57" s="1676"/>
      <c r="D57" s="581"/>
      <c r="E57" s="552" t="str">
        <f>FHD_NUM_P_21</f>
        <v>2.8.2</v>
      </c>
      <c r="F57" s="1690" t="str">
        <f>FHD_P_21</f>
        <v>Расходы на амортизацию нематериальных активов</v>
      </c>
      <c r="G57" s="1921" t="s">
        <v>536</v>
      </c>
      <c r="H57" s="563"/>
      <c r="I57" s="563"/>
      <c r="J57" s="277" t="str">
        <f>FHD_NOTE_P_21</f>
        <v/>
      </c>
      <c r="K57" s="1676" t="str">
        <f>IF((LEN(E57)-LEN(SUBSTITUTE(E57,".","")))/LEN(".")=1,"p","")</f>
        <v/>
      </c>
      <c r="L57" s="1676"/>
      <c r="M57" s="1676"/>
      <c r="R57" s="1676"/>
      <c r="U57" s="550"/>
      <c r="AA57" s="1672"/>
      <c r="AB57" s="1672"/>
      <c r="AC57" s="1672"/>
      <c r="AD57" s="1672"/>
      <c r="AE57" s="1672"/>
    </row>
    <row s="3293"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536</v>
      </c>
      <c r="H58" s="563"/>
      <c r="I58" s="563"/>
      <c r="J58" s="277" t="str">
        <f>FHD_NOTE_P_22</f>
        <v/>
      </c>
      <c r="K58" s="1676" t="str">
        <f>IF((LEN(E58)-LEN(SUBSTITUTE(E58,".","")))/LEN(".")=1,"p","")</f>
        <v>p</v>
      </c>
      <c r="L58" s="1676"/>
      <c r="M58" s="1676"/>
      <c r="R58" s="1676"/>
      <c r="U58" s="550"/>
      <c r="AA58" s="1672"/>
      <c r="AB58" s="1672"/>
      <c r="AC58" s="1672"/>
      <c r="AD58" s="1672"/>
      <c r="AE58" s="1672"/>
    </row>
    <row s="3293" customFormat="1" customHeight="1" ht="11.25">
      <c r="A59" s="994"/>
      <c r="C59" s="1676"/>
      <c r="D59" s="581"/>
      <c r="E59" s="552" t="str">
        <f>FHD_NUM_P_23</f>
        <v>2.10</v>
      </c>
      <c r="F59" s="1554" t="str">
        <f>FHD_P_23</f>
        <v>Общепроизводственные расходы, в том числе:</v>
      </c>
      <c r="G59" s="1921" t="s">
        <v>536</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3" customFormat="1" customHeight="1" ht="11.25">
      <c r="A60" s="994"/>
      <c r="C60" s="1676"/>
      <c r="D60" s="581"/>
      <c r="E60" s="552" t="str">
        <f>FHD_NUM_P_24</f>
        <v>2.10.1</v>
      </c>
      <c r="F60" s="1690" t="str">
        <f>FHD_P_24</f>
        <v>Расходы на текущий ремонт</v>
      </c>
      <c r="G60" s="1921" t="s">
        <v>536</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3" customFormat="1" customHeight="1" ht="11.25">
      <c r="A61" s="994"/>
      <c r="C61" s="1676"/>
      <c r="D61" s="581"/>
      <c r="E61" s="552" t="str">
        <f>FHD_NUM_P_25</f>
        <v>2.10.2</v>
      </c>
      <c r="F61" s="1690" t="str">
        <f>FHD_P_25</f>
        <v>Расходы на капитальный ремонт</v>
      </c>
      <c r="G61" s="1921" t="s">
        <v>536</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3" customFormat="1" customHeight="1" ht="11.25">
      <c r="A62" s="994"/>
      <c r="C62" s="1676"/>
      <c r="D62" s="1678"/>
      <c r="E62" s="552" t="str">
        <f>FHD_NUM_P_26</f>
        <v>2.11</v>
      </c>
      <c r="F62" s="1554" t="str">
        <f>FHD_P_26</f>
        <v>Общехозяйственные расходы, в том числе:</v>
      </c>
      <c r="G62" s="1921" t="s">
        <v>536</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3" customFormat="1" customHeight="1" ht="11.25">
      <c r="A63" s="994"/>
      <c r="C63" s="1676"/>
      <c r="D63" s="1678"/>
      <c r="E63" s="552" t="str">
        <f>FHD_NUM_P_27</f>
        <v>2.11.1</v>
      </c>
      <c r="F63" s="1690" t="str">
        <f>FHD_P_27</f>
        <v>Расходы на текущий ремонт</v>
      </c>
      <c r="G63" s="1921" t="s">
        <v>536</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3" customFormat="1" customHeight="1" ht="11.25">
      <c r="A64" s="994"/>
      <c r="C64" s="1676"/>
      <c r="D64" s="1678"/>
      <c r="E64" s="552" t="str">
        <f>FHD_NUM_P_28</f>
        <v>2.11.2</v>
      </c>
      <c r="F64" s="1690" t="str">
        <f>FHD_P_28</f>
        <v>Расходы на капитальный ремонт</v>
      </c>
      <c r="G64" s="1921" t="s">
        <v>536</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3" customFormat="1" customHeight="1" ht="11.25">
      <c r="A65" s="994"/>
      <c r="C65" s="1676"/>
      <c r="D65" s="1678"/>
      <c r="E65" s="552" t="str">
        <f>FHD_NUM_P_29</f>
        <v>2.12</v>
      </c>
      <c r="F65" s="1554" t="str">
        <f>FHD_P_29</f>
        <v>Расходы на капитальный и текущий ремонт основных средств</v>
      </c>
      <c r="G65" s="1921" t="s">
        <v>536</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3"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297</v>
      </c>
      <c r="H66" s="1689" t="s">
        <v>559</v>
      </c>
      <c r="I66" s="1689" t="s">
        <v>559</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3" customFormat="1" customHeight="1" ht="22.5" hidden="1">
      <c r="A67" s="2210" t="s">
        <v>560</v>
      </c>
      <c r="C67" s="1676"/>
      <c r="D67" s="1678"/>
      <c r="E67" s="552" t="str">
        <f>FHD_NUM_P_31</f>
        <v/>
      </c>
      <c r="F67" s="1554" t="str">
        <f>FHD_P_31</f>
        <v/>
      </c>
      <c r="G67" s="1921" t="s">
        <v>536</v>
      </c>
      <c r="H67" s="563"/>
      <c r="I67" s="563"/>
      <c r="J67" s="277" t="str">
        <f>FHD_NOTE_P_31</f>
        <v/>
      </c>
      <c r="K67" s="1676" t="str">
        <f>IF((LEN(E67)-LEN(SUBSTITUTE(E67,".","")))/LEN(".")=1,"p","")</f>
        <v/>
      </c>
      <c r="L67" s="1676"/>
      <c r="M67" s="1676"/>
      <c r="R67" s="1676"/>
      <c r="U67" s="550"/>
      <c r="AA67" s="1672"/>
      <c r="AB67" s="1672"/>
      <c r="AC67" s="1672"/>
      <c r="AD67" s="1672"/>
      <c r="AE67" s="1672"/>
    </row>
    <row s="3293" customFormat="1" customHeight="1" ht="45" hidden="1">
      <c r="A68" s="2210"/>
      <c r="C68" s="1676"/>
      <c r="D68" s="1678"/>
      <c r="E68" s="552" t="str">
        <f>FHD_NUM_P_32</f>
        <v/>
      </c>
      <c r="F68" s="1690" t="str">
        <f>FHD_P_32</f>
        <v/>
      </c>
      <c r="G68" s="1921" t="s">
        <v>297</v>
      </c>
      <c r="H68" s="1689" t="s">
        <v>559</v>
      </c>
      <c r="I68" s="1689" t="s">
        <v>559</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3"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536</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3623" customFormat="1" customHeight="1" ht="0.75">
      <c r="A70" s="1175"/>
      <c r="D70" s="554"/>
      <c r="E70" s="1020" t="str">
        <f>E69&amp;".0"</f>
        <v>2.13.0</v>
      </c>
      <c r="F70" s="998"/>
      <c r="G70" s="1020"/>
      <c r="H70" s="999"/>
      <c r="I70" s="999"/>
      <c r="J70" s="1000"/>
      <c r="K70" s="1676" t="str">
        <f>IF((LEN(E70)-LEN(SUBSTITUTE(E70,".","")))/LEN(".")=1,"p","")</f>
        <v/>
      </c>
    </row>
    <row s="3293" customFormat="1" customHeight="1" ht="14.25">
      <c r="A71" s="994"/>
      <c r="C71" s="1676"/>
      <c r="D71" s="1673"/>
      <c r="E71" s="576"/>
      <c r="F71" s="577" t="s">
        <v>561</v>
      </c>
      <c r="G71" s="578"/>
      <c r="H71" s="579"/>
      <c r="I71" s="579"/>
      <c r="J71" s="289"/>
      <c r="K71" s="1676"/>
      <c r="L71" s="1676"/>
      <c r="M71" s="1676"/>
      <c r="R71" s="1676"/>
      <c r="U71" s="550"/>
      <c r="AA71" s="1672"/>
      <c r="AB71" s="1672"/>
      <c r="AC71" s="1672"/>
      <c r="AD71" s="1672"/>
      <c r="AE71" s="1672"/>
    </row>
    <row s="3293" customFormat="1" customHeight="1" ht="18.75">
      <c r="A72" s="996" t="s">
        <v>562</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536</v>
      </c>
      <c r="H72" s="563"/>
      <c r="I72" s="563"/>
      <c r="J72" s="277" t="str">
        <f>FHD_NOTE_P_34</f>
        <v/>
      </c>
      <c r="K72" s="549"/>
      <c r="L72" s="1676"/>
      <c r="M72" s="1676"/>
      <c r="R72" s="1676"/>
      <c r="U72" s="550"/>
      <c r="AA72" s="1672"/>
      <c r="AB72" s="1672"/>
      <c r="AC72" s="1672"/>
      <c r="AD72" s="1672"/>
      <c r="AE72" s="1672"/>
    </row>
    <row s="3293"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536</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3"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536</v>
      </c>
      <c r="H74" s="563"/>
      <c r="I74" s="563"/>
      <c r="J74" s="277" t="str">
        <f>FHD_NOTE_P_36</f>
        <v/>
      </c>
      <c r="K74" s="549"/>
      <c r="L74" s="1676"/>
      <c r="M74" s="1676"/>
      <c r="R74" s="1676"/>
      <c r="U74" s="550"/>
      <c r="AA74" s="1672"/>
      <c r="AB74" s="1672"/>
      <c r="AC74" s="1672"/>
      <c r="AD74" s="1672"/>
      <c r="AE74" s="1672"/>
    </row>
    <row s="3293" customFormat="1" customHeight="1" ht="18.75">
      <c r="A75" s="994"/>
      <c r="C75" s="1676"/>
      <c r="D75" s="1678"/>
      <c r="E75" s="552" t="str">
        <f>FHD_NUM_P_37</f>
        <v>5</v>
      </c>
      <c r="F75" s="1923" t="str">
        <f>FHD_P_37</f>
        <v>Изменение стоимости основных фондов, в том числе:</v>
      </c>
      <c r="G75" s="1921" t="s">
        <v>536</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3" customFormat="1" customHeight="1" ht="18.75">
      <c r="A76" s="994"/>
      <c r="C76" s="1676"/>
      <c r="D76" s="1678"/>
      <c r="E76" s="552" t="str">
        <f>FHD_NUM_P_38</f>
        <v>5.1</v>
      </c>
      <c r="F76" s="1554" t="str">
        <f>FHD_P_38</f>
        <v>Изменение стоимости основных фондов за счет:</v>
      </c>
      <c r="G76" s="1921" t="s">
        <v>536</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3"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536</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3"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536</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3" customFormat="1" customHeight="1" ht="18.75">
      <c r="A79" s="994"/>
      <c r="C79" s="1676"/>
      <c r="D79" s="1678"/>
      <c r="E79" s="552" t="str">
        <f>FHD_NUM_P_41</f>
        <v>5.2</v>
      </c>
      <c r="F79" s="1554" t="str">
        <f>FHD_P_41</f>
        <v>Изменение стоимости основных фондов за счет их переоценки</v>
      </c>
      <c r="G79" s="1922" t="s">
        <v>536</v>
      </c>
      <c r="H79" s="563"/>
      <c r="I79" s="563"/>
      <c r="J79" s="277" t="str">
        <f>FHD_NOTE_P_41</f>
        <v/>
      </c>
      <c r="K79" s="549"/>
      <c r="L79" s="1676"/>
      <c r="M79" s="1676"/>
      <c r="R79" s="1676"/>
      <c r="U79" s="550"/>
      <c r="AA79" s="1672"/>
      <c r="AB79" s="1672"/>
      <c r="AC79" s="1672"/>
      <c r="AD79" s="1672"/>
      <c r="AE79" s="1672"/>
    </row>
    <row s="3293" customFormat="1" customHeight="1" ht="18.75" hidden="1">
      <c r="A80" s="996" t="s">
        <v>563</v>
      </c>
      <c r="C80" s="1676"/>
      <c r="D80" s="1678"/>
      <c r="E80" s="552" t="str">
        <f>FHD_NUM_P_42</f>
        <v/>
      </c>
      <c r="F80" s="1923" t="str">
        <f>FHD_P_42</f>
        <v/>
      </c>
      <c r="G80" s="1921" t="s">
        <v>536</v>
      </c>
      <c r="H80" s="983"/>
      <c r="I80" s="563"/>
      <c r="J80" s="277" t="str">
        <f>FHD_NOTE_P_42</f>
        <v/>
      </c>
      <c r="K80" s="549"/>
      <c r="L80" s="1676"/>
      <c r="M80" s="1676"/>
      <c r="R80" s="1676"/>
      <c r="U80" s="550"/>
      <c r="AA80" s="1672"/>
      <c r="AB80" s="1672"/>
      <c r="AC80" s="1672"/>
      <c r="AD80" s="1672"/>
      <c r="AE80" s="1672"/>
    </row>
    <row s="3293"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297</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3694" customFormat="1" customHeight="1" ht="18.75" hidden="1">
      <c r="A82" s="2210" t="s">
        <v>564</v>
      </c>
      <c r="C82" s="741"/>
      <c r="D82" s="739"/>
      <c r="E82" s="552" t="str">
        <f>FHD_NUM_P_44</f>
        <v/>
      </c>
      <c r="F82" s="1923" t="str">
        <f>FHD_P_44</f>
        <v/>
      </c>
      <c r="G82" s="1924" t="s">
        <v>565</v>
      </c>
      <c r="H82" s="984"/>
      <c r="I82" s="583"/>
      <c r="J82" s="277" t="str">
        <f>FHD_NOTE_P_44</f>
        <v/>
      </c>
      <c r="K82" s="740"/>
      <c r="L82" s="741"/>
      <c r="M82" s="741"/>
      <c r="R82" s="741"/>
      <c r="U82" s="742"/>
      <c r="AA82" s="743"/>
      <c r="AB82" s="743"/>
      <c r="AC82" s="743"/>
      <c r="AD82" s="743"/>
      <c r="AE82" s="743"/>
    </row>
    <row s="3694" customFormat="1" customHeight="1" ht="18.75" hidden="1">
      <c r="A83" s="2210"/>
      <c r="C83" s="741"/>
      <c r="D83" s="739"/>
      <c r="E83" s="552" t="str">
        <f>FHD_NUM_P_45</f>
        <v/>
      </c>
      <c r="F83" s="1923" t="str">
        <f>FHD_P_45</f>
        <v/>
      </c>
      <c r="G83" s="1924" t="s">
        <v>565</v>
      </c>
      <c r="H83" s="984"/>
      <c r="I83" s="583"/>
      <c r="J83" s="277" t="str">
        <f>FHD_NOTE_P_45</f>
        <v/>
      </c>
      <c r="K83" s="740"/>
      <c r="L83" s="741"/>
      <c r="M83" s="741"/>
      <c r="R83" s="741"/>
      <c r="U83" s="742"/>
      <c r="AA83" s="743"/>
      <c r="AB83" s="743"/>
      <c r="AC83" s="743"/>
      <c r="AD83" s="743"/>
      <c r="AE83" s="743"/>
    </row>
    <row s="3694" customFormat="1" customHeight="1" ht="18.75" hidden="1">
      <c r="A84" s="2210"/>
      <c r="C84" s="741"/>
      <c r="D84" s="744"/>
      <c r="E84" s="552" t="str">
        <f>FHD_NUM_P_46</f>
        <v/>
      </c>
      <c r="F84" s="1923" t="str">
        <f>FHD_P_46</f>
        <v/>
      </c>
      <c r="G84" s="1924" t="s">
        <v>565</v>
      </c>
      <c r="H84" s="984"/>
      <c r="I84" s="583"/>
      <c r="J84" s="277" t="str">
        <f>FHD_NOTE_P_46</f>
        <v/>
      </c>
      <c r="K84" s="740"/>
      <c r="L84" s="741"/>
      <c r="M84" s="741"/>
      <c r="R84" s="741"/>
      <c r="U84" s="742"/>
      <c r="AA84" s="743"/>
      <c r="AB84" s="743"/>
      <c r="AC84" s="743"/>
      <c r="AD84" s="743"/>
      <c r="AE84" s="743"/>
    </row>
    <row s="3694" customFormat="1" customHeight="1" ht="18.75" hidden="1">
      <c r="A85" s="2210"/>
      <c r="C85" s="741"/>
      <c r="D85" s="739"/>
      <c r="E85" s="552" t="str">
        <f>FHD_NUM_P_47</f>
        <v/>
      </c>
      <c r="F85" s="1923" t="str">
        <f>FHD_P_47</f>
        <v/>
      </c>
      <c r="G85" s="1924" t="s">
        <v>565</v>
      </c>
      <c r="H85" s="984"/>
      <c r="I85" s="583"/>
      <c r="J85" s="277" t="str">
        <f>FHD_NOTE_P_47</f>
        <v/>
      </c>
      <c r="K85" s="740"/>
      <c r="L85" s="741"/>
      <c r="M85" s="741"/>
      <c r="R85" s="741"/>
      <c r="U85" s="742"/>
      <c r="AA85" s="743"/>
      <c r="AB85" s="743"/>
      <c r="AC85" s="743"/>
      <c r="AD85" s="743"/>
      <c r="AE85" s="743"/>
    </row>
    <row s="3703" customFormat="1" customHeight="1" ht="18.75" hidden="1">
      <c r="A86" s="2210"/>
      <c r="B86" s="916"/>
      <c r="C86" s="741"/>
      <c r="D86" s="739"/>
      <c r="E86" s="552" t="str">
        <f>FHD_NUM_P_48</f>
        <v/>
      </c>
      <c r="F86" s="1923" t="str">
        <f>FHD_P_48</f>
        <v/>
      </c>
      <c r="G86" s="1924" t="s">
        <v>565</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703" customFormat="1" customHeight="1" ht="18.75" hidden="1">
      <c r="A87" s="2210"/>
      <c r="B87" s="916"/>
      <c r="C87" s="741"/>
      <c r="D87" s="739"/>
      <c r="E87" s="552" t="str">
        <f>FHD_NUM_P_49</f>
        <v/>
      </c>
      <c r="F87" s="1923" t="str">
        <f>FHD_P_49</f>
        <v/>
      </c>
      <c r="G87" s="1924" t="s">
        <v>565</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703" customFormat="1" customHeight="1" ht="18.75" hidden="1">
      <c r="A88" s="2210"/>
      <c r="B88" s="916"/>
      <c r="C88" s="741"/>
      <c r="D88" s="739"/>
      <c r="E88" s="552" t="str">
        <f>FHD_NUM_P_50</f>
        <v/>
      </c>
      <c r="F88" s="1923" t="str">
        <f>FHD_P_50</f>
        <v/>
      </c>
      <c r="G88" s="1924" t="s">
        <v>565</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703" customFormat="1" customHeight="1" ht="18.75" hidden="1">
      <c r="A89" s="2210"/>
      <c r="B89" s="916"/>
      <c r="C89" s="741"/>
      <c r="D89" s="739"/>
      <c r="E89" s="552" t="str">
        <f>FHD_NUM_P_51</f>
        <v/>
      </c>
      <c r="F89" s="1923" t="str">
        <f>FHD_P_51</f>
        <v/>
      </c>
      <c r="G89" s="1924" t="s">
        <v>565</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703" customFormat="1" customHeight="1" ht="18.75" hidden="1">
      <c r="A90" s="2210"/>
      <c r="B90" s="916"/>
      <c r="C90" s="741"/>
      <c r="D90" s="739"/>
      <c r="E90" s="552" t="str">
        <f>FHD_NUM_P_52</f>
        <v/>
      </c>
      <c r="F90" s="1923" t="str">
        <f>FHD_P_52</f>
        <v/>
      </c>
      <c r="G90" s="1924" t="s">
        <v>542</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694" customFormat="1" customHeight="1" ht="18.75" hidden="1">
      <c r="A91" s="2212" t="s">
        <v>566</v>
      </c>
      <c r="C91" s="741"/>
      <c r="D91" s="739"/>
      <c r="E91" s="552" t="str">
        <f>FHD_NUM_P_53</f>
        <v/>
      </c>
      <c r="F91" s="1923" t="str">
        <f>FHD_P_53</f>
        <v/>
      </c>
      <c r="G91" s="1924" t="s">
        <v>565</v>
      </c>
      <c r="H91" s="984"/>
      <c r="I91" s="583"/>
      <c r="J91" s="277" t="str">
        <f>FHD_NOTE_P_53</f>
        <v/>
      </c>
      <c r="K91" s="740"/>
      <c r="L91" s="741"/>
      <c r="M91" s="741"/>
      <c r="R91" s="741"/>
      <c r="U91" s="742"/>
      <c r="AA91" s="743"/>
      <c r="AB91" s="743"/>
      <c r="AC91" s="743"/>
      <c r="AD91" s="743"/>
      <c r="AE91" s="743"/>
    </row>
    <row s="3694" customFormat="1" customHeight="1" ht="18.75" hidden="1">
      <c r="A92" s="2212"/>
      <c r="C92" s="741"/>
      <c r="D92" s="739"/>
      <c r="E92" s="552" t="str">
        <f>FHD_NUM_P_54</f>
        <v/>
      </c>
      <c r="F92" s="1923" t="str">
        <f>FHD_P_54</f>
        <v/>
      </c>
      <c r="G92" s="1924" t="s">
        <v>565</v>
      </c>
      <c r="H92" s="984"/>
      <c r="I92" s="583"/>
      <c r="J92" s="277" t="str">
        <f>FHD_NOTE_P_54</f>
        <v/>
      </c>
      <c r="K92" s="740"/>
      <c r="L92" s="741"/>
      <c r="M92" s="741"/>
      <c r="R92" s="741"/>
      <c r="U92" s="742"/>
      <c r="AA92" s="743"/>
      <c r="AB92" s="743"/>
      <c r="AC92" s="743"/>
      <c r="AD92" s="743"/>
      <c r="AE92" s="743"/>
    </row>
    <row s="3694"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694" customFormat="1" customHeight="1" ht="18.75" hidden="1">
      <c r="A94" s="2212"/>
      <c r="C94" s="741"/>
      <c r="D94" s="739"/>
      <c r="E94" s="552" t="str">
        <f>FHD_NUM_P_56</f>
        <v/>
      </c>
      <c r="F94" s="1923" t="str">
        <f>FHD_P_56</f>
        <v/>
      </c>
      <c r="G94" s="1924" t="s">
        <v>567</v>
      </c>
      <c r="H94" s="984"/>
      <c r="I94" s="583"/>
      <c r="J94" s="277" t="str">
        <f>FHD_NOTE_P_56</f>
        <v/>
      </c>
      <c r="K94" s="740"/>
      <c r="L94" s="741"/>
      <c r="M94" s="741"/>
      <c r="R94" s="741"/>
      <c r="U94" s="742"/>
      <c r="AA94" s="743"/>
      <c r="AB94" s="743"/>
      <c r="AC94" s="743"/>
      <c r="AD94" s="743"/>
      <c r="AE94" s="743"/>
    </row>
    <row s="3703" customFormat="1" customHeight="1" ht="18.75" hidden="1">
      <c r="A95" s="2212"/>
      <c r="B95" s="916"/>
      <c r="C95" s="741"/>
      <c r="D95" s="739"/>
      <c r="E95" s="552" t="str">
        <f>FHD_NUM_P_57</f>
        <v/>
      </c>
      <c r="F95" s="1923" t="str">
        <f>FHD_P_57</f>
        <v/>
      </c>
      <c r="G95" s="1924" t="s">
        <v>542</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568</v>
      </c>
      <c r="D96" s="1678"/>
      <c r="E96" s="552" t="str">
        <f>FHD_NUM_P_58</f>
        <v/>
      </c>
      <c r="F96" s="1923" t="str">
        <f>FHD_P_58</f>
        <v/>
      </c>
      <c r="G96" s="1924" t="s">
        <v>565</v>
      </c>
      <c r="H96" s="984"/>
      <c r="I96" s="583"/>
      <c r="J96" s="277" t="str">
        <f>FHD_NOTE_P_58</f>
        <v/>
      </c>
      <c r="K96" s="549"/>
    </row>
    <row customHeight="1" ht="18.75" hidden="1">
      <c r="A97" s="2210"/>
      <c r="D97" s="1678"/>
      <c r="E97" s="552" t="str">
        <f>FHD_NUM_P_59</f>
        <v/>
      </c>
      <c r="F97" s="1923" t="str">
        <f>FHD_P_59</f>
        <v/>
      </c>
      <c r="G97" s="1924" t="s">
        <v>565</v>
      </c>
      <c r="H97" s="984"/>
      <c r="I97" s="583"/>
      <c r="J97" s="277" t="str">
        <f>FHD_NOTE_P_59</f>
        <v/>
      </c>
      <c r="K97" s="549"/>
    </row>
    <row customHeight="1" ht="18.75" hidden="1">
      <c r="A98" s="2210"/>
      <c r="D98" s="1678"/>
      <c r="E98" s="552" t="str">
        <f>FHD_NUM_P_60</f>
        <v/>
      </c>
      <c r="F98" s="1923" t="str">
        <f>FHD_P_60</f>
        <v/>
      </c>
      <c r="G98" s="1924" t="s">
        <v>565</v>
      </c>
      <c r="H98" s="984"/>
      <c r="I98" s="583"/>
      <c r="J98" s="277" t="str">
        <f>FHD_NOTE_P_60</f>
        <v/>
      </c>
      <c r="K98" s="549"/>
    </row>
    <row s="3293" customFormat="1" customHeight="1" ht="18.75">
      <c r="A99" s="2210" t="s">
        <v>569</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540</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3623" customFormat="1" customHeight="1" ht="0.75">
      <c r="A100" s="2210"/>
      <c r="D100" s="554"/>
      <c r="E100" s="1020" t="str">
        <f>E99&amp;".0"</f>
        <v>7.0</v>
      </c>
      <c r="F100" s="1001"/>
      <c r="G100" s="1002"/>
      <c r="H100" s="999"/>
      <c r="I100" s="999"/>
      <c r="J100" s="1003"/>
    </row>
    <row customHeight="1" ht="15">
      <c r="A101" s="2210"/>
      <c r="D101" s="1673"/>
      <c r="E101" s="978"/>
      <c r="F101" s="979" t="s">
        <v>570</v>
      </c>
      <c r="G101" s="578"/>
      <c r="H101" s="579"/>
      <c r="I101" s="579"/>
      <c r="J101" s="1011" t="s">
        <v>571</v>
      </c>
      <c r="K101" s="549"/>
    </row>
    <row s="3293"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540</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3293"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567</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3293" customFormat="1" customHeight="1" ht="18.75">
      <c r="A104" s="2210"/>
      <c r="C104" s="1676" t="s">
        <v>572</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567</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3293"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567</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3293" customFormat="1" customHeight="1" ht="18.75">
      <c r="A106" s="2210"/>
      <c r="C106" s="1676"/>
      <c r="D106" s="1678"/>
      <c r="E106" s="552" t="str">
        <f>FHD_NUM_P_66</f>
        <v>10.1</v>
      </c>
      <c r="F106" s="1554" t="str">
        <f>FHD_P_66</f>
        <v>По приборам учёта </v>
      </c>
      <c r="G106" s="1920" t="s">
        <v>567</v>
      </c>
      <c r="H106" s="583"/>
      <c r="I106" s="583"/>
      <c r="J106" s="277" t="str">
        <f>FHD_NOTE_P_66</f>
        <v/>
      </c>
      <c r="K106" s="549"/>
      <c r="L106" s="1676"/>
      <c r="M106" s="1676"/>
      <c r="R106" s="1676"/>
      <c r="U106" s="550"/>
      <c r="AA106" s="1672"/>
      <c r="AB106" s="1672"/>
      <c r="AC106" s="1672"/>
      <c r="AD106" s="1672"/>
      <c r="AE106" s="1672"/>
    </row>
    <row s="3293"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567</v>
      </c>
      <c r="H107" s="583"/>
      <c r="I107" s="583"/>
      <c r="J107" s="277" t="str">
        <f>FHD_NOTE_P_67</f>
        <v/>
      </c>
      <c r="K107" s="549"/>
      <c r="L107" s="1676"/>
      <c r="M107" s="1676"/>
      <c r="R107" s="1676"/>
      <c r="U107" s="550"/>
      <c r="AA107" s="1672"/>
      <c r="AB107" s="1672"/>
      <c r="AC107" s="1672"/>
      <c r="AD107" s="1672"/>
      <c r="AE107" s="1672"/>
    </row>
    <row s="3293" customFormat="1" customHeight="1" ht="18.75">
      <c r="A108" s="2210"/>
      <c r="C108" s="1676"/>
      <c r="D108" s="1678"/>
      <c r="E108" s="552" t="str">
        <f>FHD_NUM_P_68</f>
        <v>10.2</v>
      </c>
      <c r="F108" s="1554" t="str">
        <f>FHD_P_68</f>
        <v>Расчётным путём</v>
      </c>
      <c r="G108" s="1920" t="s">
        <v>567</v>
      </c>
      <c r="H108" s="583"/>
      <c r="I108" s="583"/>
      <c r="J108" s="277" t="str">
        <f>FHD_NOTE_P_68</f>
        <v/>
      </c>
      <c r="K108" s="549"/>
      <c r="L108" s="1676"/>
      <c r="M108" s="1676"/>
      <c r="R108" s="1676"/>
      <c r="U108" s="550"/>
      <c r="AA108" s="1672"/>
      <c r="AB108" s="1672"/>
      <c r="AC108" s="1672"/>
      <c r="AD108" s="1672"/>
      <c r="AE108" s="1672"/>
    </row>
    <row s="3293"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567</v>
      </c>
      <c r="H109" s="583"/>
      <c r="I109" s="583"/>
      <c r="J109" s="277" t="str">
        <f>FHD_NOTE_P_69</f>
        <v/>
      </c>
      <c r="K109" s="549"/>
      <c r="L109" s="1676"/>
      <c r="M109" s="1676"/>
      <c r="R109" s="1676"/>
      <c r="U109" s="550"/>
      <c r="AA109" s="1672"/>
      <c r="AB109" s="1672"/>
      <c r="AC109" s="1672"/>
      <c r="AD109" s="1672"/>
      <c r="AE109" s="1672"/>
    </row>
    <row s="3293"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573</v>
      </c>
      <c r="H110" s="563"/>
      <c r="I110" s="563"/>
      <c r="J110" s="277" t="str">
        <f>FHD_NOTE_P_70</f>
        <v/>
      </c>
      <c r="K110" s="549"/>
      <c r="L110" s="1676"/>
      <c r="M110" s="1676"/>
      <c r="R110" s="1676"/>
      <c r="U110" s="550"/>
      <c r="AA110" s="1672"/>
      <c r="AB110" s="1672"/>
      <c r="AC110" s="1672"/>
      <c r="AD110" s="1672"/>
      <c r="AE110" s="1672"/>
    </row>
    <row s="3293" customFormat="1" customHeight="1" ht="22.5">
      <c r="A111" s="2210"/>
      <c r="C111" s="1676"/>
      <c r="D111" s="1678"/>
      <c r="E111" s="552" t="str">
        <f>FHD_NUM_P_71</f>
        <v>12</v>
      </c>
      <c r="F111" s="1923" t="str">
        <f>FHD_P_71</f>
        <v>Фактический объем потерь при передаче тепловой энергии</v>
      </c>
      <c r="G111" s="1920" t="s">
        <v>573</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574</v>
      </c>
      <c r="H112" s="583"/>
      <c r="I112" s="583"/>
      <c r="J112" s="277" t="str">
        <f>FHD_NOTE_P_72</f>
        <v/>
      </c>
      <c r="K112" s="549"/>
    </row>
    <row customHeight="1" ht="18.75">
      <c r="A113" s="996" t="s">
        <v>575</v>
      </c>
      <c r="D113" s="1678"/>
      <c r="E113" s="552" t="str">
        <f>FHD_NUM_P_73</f>
        <v>14</v>
      </c>
      <c r="F113" s="1923" t="str">
        <f>FHD_P_73</f>
        <v>Среднесписочная численность административно-управленческого персонала</v>
      </c>
      <c r="G113" s="977" t="s">
        <v>574</v>
      </c>
      <c r="H113" s="975"/>
      <c r="I113" s="975"/>
      <c r="J113" s="277" t="str">
        <f>FHD_NOTE_P_73</f>
        <v/>
      </c>
      <c r="K113" s="549"/>
    </row>
    <row customHeight="1" ht="33.75" hidden="1">
      <c r="A114" s="996" t="s">
        <v>576</v>
      </c>
      <c r="D114" s="1678"/>
      <c r="E114" s="552" t="str">
        <f>FHD_NUM_P_74</f>
        <v/>
      </c>
      <c r="F114" s="1923" t="str">
        <f>FHD_P_74</f>
        <v/>
      </c>
      <c r="G114" s="1919" t="s">
        <v>577</v>
      </c>
      <c r="H114" s="583"/>
      <c r="I114" s="583"/>
      <c r="J114" s="277" t="str">
        <f>FHD_NOTE_P_74</f>
        <v/>
      </c>
      <c r="K114" s="549"/>
    </row>
    <row s="3703" customFormat="1" customHeight="1" ht="18.75" hidden="1">
      <c r="A115" s="2212" t="s">
        <v>578</v>
      </c>
      <c r="B115" s="916"/>
      <c r="C115" s="741"/>
      <c r="D115" s="739"/>
      <c r="E115" s="552" t="str">
        <f>FHD_NUM_P_75</f>
        <v/>
      </c>
      <c r="F115" s="1923" t="str">
        <f>FHD_P_75</f>
        <v/>
      </c>
      <c r="G115" s="1919" t="s">
        <v>542</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703" customFormat="1" customHeight="1" ht="18.75" hidden="1">
      <c r="A116" s="2212"/>
      <c r="B116" s="916"/>
      <c r="C116" s="741"/>
      <c r="D116" s="739"/>
      <c r="E116" s="552" t="str">
        <f>FHD_NUM_P_76</f>
        <v/>
      </c>
      <c r="F116" s="1923" t="str">
        <f>FHD_P_76</f>
        <v/>
      </c>
      <c r="G116" s="1919" t="s">
        <v>542</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703" customFormat="1" customHeight="1" ht="18.75" hidden="1">
      <c r="A117" s="2212"/>
      <c r="B117" s="916"/>
      <c r="C117" s="741"/>
      <c r="D117" s="739"/>
      <c r="E117" s="552" t="str">
        <f>FHD_NUM_P_77</f>
        <v/>
      </c>
      <c r="F117" s="1923" t="str">
        <f>FHD_P_77</f>
        <v/>
      </c>
      <c r="G117" s="1919" t="s">
        <v>542</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623" customFormat="1" customHeight="1" ht="0.75" hidden="1">
      <c r="A118" s="2212"/>
      <c r="D118" s="554"/>
      <c r="E118" s="1020" t="str">
        <f>E117&amp;".0"</f>
        <v>.0</v>
      </c>
      <c r="F118" s="1004"/>
      <c r="G118" s="1691"/>
      <c r="H118" s="999"/>
      <c r="I118" s="999"/>
      <c r="J118" s="1003"/>
    </row>
    <row s="3703" customFormat="1" customHeight="1" ht="15" hidden="1">
      <c r="A119" s="2212"/>
      <c r="B119" s="916"/>
      <c r="C119" s="741"/>
      <c r="D119" s="752"/>
      <c r="E119" s="980"/>
      <c r="F119" s="981" t="s">
        <v>579</v>
      </c>
      <c r="G119" s="753"/>
      <c r="H119" s="754"/>
      <c r="I119" s="754"/>
      <c r="J119" s="1010" t="s">
        <v>580</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581</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544</v>
      </c>
      <c r="H120" s="583"/>
      <c r="I120" s="583"/>
      <c r="J120" s="277" t="str">
        <f>FHD_NOTE_P_78</f>
        <v/>
      </c>
      <c r="K120" s="549"/>
    </row>
    <row s="3623" customFormat="1" customHeight="1" ht="0.75">
      <c r="A121" s="2210"/>
      <c r="D121" s="554"/>
      <c r="E121" s="1020" t="str">
        <f>E120&amp;".0"</f>
        <v>15.0</v>
      </c>
      <c r="F121" s="1004"/>
      <c r="G121" s="1691"/>
      <c r="H121" s="999"/>
      <c r="I121" s="999"/>
      <c r="J121" s="1003"/>
    </row>
    <row customHeight="1" ht="15">
      <c r="A122" s="2210"/>
      <c r="D122" s="1673"/>
      <c r="E122" s="576"/>
      <c r="F122" s="1176" t="s">
        <v>570</v>
      </c>
      <c r="G122" s="578"/>
      <c r="H122" s="579"/>
      <c r="I122" s="579"/>
      <c r="J122" s="1011" t="s">
        <v>582</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546</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623" customFormat="1" customHeight="1" ht="0.75">
      <c r="A124" s="2210"/>
      <c r="D124" s="554"/>
      <c r="E124" s="1020" t="str">
        <f>E123&amp;".0"</f>
        <v>16.0</v>
      </c>
      <c r="F124" s="1005"/>
      <c r="G124" s="1691"/>
      <c r="H124" s="999"/>
      <c r="I124" s="999"/>
      <c r="J124" s="1003"/>
    </row>
    <row customHeight="1" ht="15">
      <c r="A125" s="2210"/>
      <c r="D125" s="1673"/>
      <c r="E125" s="576"/>
      <c r="F125" s="1176" t="s">
        <v>570</v>
      </c>
      <c r="G125" s="578"/>
      <c r="H125" s="579"/>
      <c r="I125" s="579"/>
      <c r="J125" s="1011" t="s">
        <v>583</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584</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585</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572</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297</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572</v>
      </c>
      <c r="D129" s="1678"/>
      <c r="E129" s="552" t="str">
        <f>FHD_NUM_P_83</f>
        <v>19.1</v>
      </c>
      <c r="F129" s="1554" t="str">
        <f>FHD_P_83</f>
        <v>Информация о показателях физического износа объектов теплоснабжения</v>
      </c>
      <c r="G129" s="1921" t="s">
        <v>297</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572</v>
      </c>
      <c r="D130" s="1678"/>
      <c r="E130" s="552" t="str">
        <f>FHD_NUM_P_84</f>
        <v>19.2</v>
      </c>
      <c r="F130" s="1554" t="str">
        <f>FHD_P_84</f>
        <v>Информация о показателях энергетической эффективности объектов теплоснабжения</v>
      </c>
      <c r="G130" s="1921" t="s">
        <v>297</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3659"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59"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659"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659"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659"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659"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659"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659"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659"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659"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659"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659"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659"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659"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659"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659"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659"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659"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659"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659"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659"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659"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659"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659"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659"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659"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659"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659"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659"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659"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659"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659"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659"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659"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659"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659"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659"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659"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659"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659"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659"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659"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659"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659"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659"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659"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659"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659"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659"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659"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659"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659"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659"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659"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659"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659"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659"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659"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659"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659"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659"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659"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659"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659"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659"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659"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659"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659"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659"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659"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659"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659"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659"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659"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659"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659"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659"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659"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659"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659"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659"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659"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659"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659"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659"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659"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D3CA9-5FB5-B677-53D5-15AA63D57F8C}"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738" width="14.7109375" hidden="1" customWidth="1"/>
    <col min="2" max="2" style="3152" width="17.00390625" hidden="1" customWidth="1"/>
    <col min="3" max="3" style="3154" width="3.7109375" customWidth="1"/>
    <col min="4" max="4" style="3154" width="1.8515625" hidden="1" customWidth="1"/>
    <col min="5" max="6" style="3154" width="7.7109375" customWidth="1"/>
    <col min="7" max="7" style="3154" width="29.7109375" customWidth="1"/>
    <col min="8" max="8" style="3154" width="3.7109375" customWidth="1"/>
    <col min="9" max="9" style="3154" width="5.421875" customWidth="1"/>
    <col min="10" max="10" style="3154" width="24.57421875" customWidth="1"/>
    <col min="11" max="11" style="3154" width="24.421875" customWidth="1"/>
    <col min="12" max="12" style="3154" width="3.7109375" customWidth="1"/>
    <col min="13" max="13" style="3154" width="6.28125" customWidth="1"/>
    <col min="14" max="14" style="3154" width="25.8515625" customWidth="1"/>
    <col min="15" max="18" style="3154" width="18.7109375" customWidth="1"/>
    <col min="19" max="19" style="3154" width="93.421875" customWidth="1"/>
    <col min="20" max="20" style="3154" width="10.57421875" customWidth="1"/>
    <col min="21" max="21" style="3740" width="10.57421875" customWidth="1"/>
    <col min="22" max="22" style="3740" width="11.7109375" customWidth="1"/>
    <col min="23" max="23" style="3741" width="10.57421875" customWidth="1"/>
    <col min="24" max="27" style="3152" width="10.57421875" customWidth="1"/>
    <col min="28" max="83" style="3154"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5" customFormat="1" customHeight="1" ht="16.5">
      <c r="A6" s="616"/>
      <c r="B6" s="765"/>
      <c r="C6" s="515"/>
      <c r="D6" s="1065"/>
      <c r="E6" s="2053" t="str">
        <f>IF(org=0,"Не определено",org)</f>
        <v>ООО "Теплоресурс" Д.У.</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2"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291</v>
      </c>
      <c r="F9" s="1956"/>
      <c r="G9" s="1956"/>
      <c r="H9" s="1956"/>
      <c r="I9" s="1956"/>
      <c r="J9" s="1956"/>
      <c r="K9" s="1956"/>
      <c r="L9" s="1956"/>
      <c r="M9" s="1956"/>
      <c r="N9" s="1956"/>
      <c r="O9" s="1956"/>
      <c r="P9" s="1956"/>
      <c r="Q9" s="1956"/>
      <c r="R9" s="1957"/>
      <c r="S9" s="1971" t="s">
        <v>292</v>
      </c>
      <c r="T9" s="330"/>
    </row>
    <row customHeight="1" ht="33.75">
      <c r="D10" s="557" t="s">
        <v>87</v>
      </c>
      <c r="E10" s="1971" t="s">
        <v>87</v>
      </c>
      <c r="F10" s="1971"/>
      <c r="G10" s="527" t="s">
        <v>293</v>
      </c>
      <c r="H10" s="1971" t="s">
        <v>87</v>
      </c>
      <c r="I10" s="1971"/>
      <c r="J10" s="527" t="s">
        <v>586</v>
      </c>
      <c r="K10" s="527" t="s">
        <v>587</v>
      </c>
      <c r="L10" s="1971" t="s">
        <v>87</v>
      </c>
      <c r="M10" s="1971"/>
      <c r="N10" s="527" t="s">
        <v>588</v>
      </c>
      <c r="O10" s="527" t="s">
        <v>589</v>
      </c>
      <c r="P10" s="527" t="s">
        <v>590</v>
      </c>
      <c r="Q10" s="527" t="s">
        <v>591</v>
      </c>
      <c r="R10" s="527" t="s">
        <v>592</v>
      </c>
      <c r="S10" s="1971"/>
      <c r="T10" s="330"/>
    </row>
    <row s="2613" customFormat="1" customHeight="1" ht="15" hidden="1">
      <c r="A11" s="1059"/>
      <c r="D11" s="1032" t="s">
        <v>108</v>
      </c>
      <c r="E11" s="1032"/>
      <c r="F11" s="1032" t="s">
        <v>109</v>
      </c>
      <c r="G11" s="1032" t="s">
        <v>89</v>
      </c>
      <c r="H11" s="1032"/>
      <c r="I11" s="1032" t="s">
        <v>90</v>
      </c>
      <c r="J11" s="1032" t="s">
        <v>110</v>
      </c>
      <c r="K11" s="1032" t="s">
        <v>91</v>
      </c>
      <c r="L11" s="1032"/>
      <c r="M11" s="1032" t="s">
        <v>92</v>
      </c>
      <c r="N11" s="1032" t="s">
        <v>111</v>
      </c>
      <c r="O11" s="1032" t="s">
        <v>147</v>
      </c>
      <c r="P11" s="1032" t="s">
        <v>148</v>
      </c>
      <c r="Q11" s="1032" t="s">
        <v>149</v>
      </c>
      <c r="R11" s="1032" t="s">
        <v>150</v>
      </c>
      <c r="S11" s="1032" t="s">
        <v>151</v>
      </c>
      <c r="U11" s="617"/>
      <c r="V11" s="617"/>
      <c r="W11" s="617"/>
    </row>
    <row s="2629" customFormat="1" customHeight="1" ht="0.75">
      <c r="A12" s="621"/>
      <c r="B12" s="360"/>
      <c r="D12" s="554"/>
      <c r="E12" s="342"/>
      <c r="F12" s="342"/>
      <c r="Q12" s="622"/>
      <c r="R12" s="623"/>
      <c r="T12" s="624"/>
      <c r="U12" s="625"/>
      <c r="V12" s="625"/>
      <c r="W12" s="626"/>
      <c r="X12" s="360"/>
      <c r="Y12" s="360"/>
      <c r="Z12" s="360"/>
      <c r="AA12" s="360"/>
    </row>
    <row s="2612" customFormat="1" customHeight="1" ht="0.75">
      <c r="A13" s="627"/>
      <c r="B13" s="572"/>
      <c r="D13" s="554" t="s">
        <v>369</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8" customFormat="1" customHeight="1" ht="15" hidden="1">
      <c r="A14" s="629" t="s">
        <v>116</v>
      </c>
      <c r="B14" s="630"/>
      <c r="C14" s="630"/>
      <c r="D14" s="2217" t="s">
        <v>108</v>
      </c>
      <c r="E14" s="2225" t="s">
        <v>104</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593</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8" customFormat="1" customHeight="1" ht="15" hidden="1">
      <c r="A15" s="629"/>
      <c r="B15" s="630"/>
      <c r="C15" s="630"/>
      <c r="D15" s="2218"/>
      <c r="E15" s="2225" t="s">
        <v>548</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8" customFormat="1" customHeight="1" ht="15" hidden="1">
      <c r="A16" s="629"/>
      <c r="B16" s="630"/>
      <c r="C16" s="630"/>
      <c r="D16" s="2218"/>
      <c r="E16" s="2225" t="s">
        <v>549</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8" customFormat="1" customHeight="1" ht="22.5" hidden="1">
      <c r="A17" s="639"/>
      <c r="B17" s="423"/>
      <c r="C17" s="418"/>
      <c r="D17" s="2218"/>
      <c r="E17" s="2222" t="s">
        <v>594</v>
      </c>
      <c r="F17" s="2222"/>
      <c r="G17" s="2222"/>
      <c r="H17" s="2222"/>
      <c r="I17" s="2222"/>
      <c r="J17" s="2222"/>
      <c r="K17" s="2222"/>
      <c r="L17" s="2222"/>
      <c r="M17" s="2222"/>
      <c r="N17" s="2222"/>
      <c r="O17" s="2222"/>
      <c r="P17" s="2222"/>
      <c r="Q17" s="564">
        <f>SUMIF(T18:T19,"i",Q18:Q19)</f>
        <v>0</v>
      </c>
      <c r="R17" s="1024"/>
      <c r="S17" s="903" t="s">
        <v>595</v>
      </c>
      <c r="T17" s="723" t="s">
        <v>596</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8"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8"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8" customFormat="1" customHeight="1" ht="22.5" hidden="1">
      <c r="A20" s="639"/>
      <c r="B20" s="423"/>
      <c r="C20" s="418"/>
      <c r="D20" s="2218"/>
      <c r="E20" s="2222" t="s">
        <v>597</v>
      </c>
      <c r="F20" s="2222"/>
      <c r="G20" s="2222"/>
      <c r="H20" s="2222"/>
      <c r="I20" s="2222"/>
      <c r="J20" s="2222"/>
      <c r="K20" s="2222"/>
      <c r="L20" s="2222"/>
      <c r="M20" s="2222"/>
      <c r="N20" s="2222"/>
      <c r="O20" s="2222"/>
      <c r="P20" s="2222"/>
      <c r="Q20" s="564">
        <f>SUMIF(T21:T22,"i",Q21:Q22)</f>
        <v>0</v>
      </c>
      <c r="R20" s="1024"/>
      <c r="S20" s="715" t="s">
        <v>598</v>
      </c>
      <c r="T20" s="723" t="s">
        <v>596</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8"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8"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DBC43-5BAA-3949-B7B5-428486D8371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32" width="10.7109375" hidden="1" customWidth="1"/>
    <col min="2" max="2" style="3293" width="16.8515625" hidden="1" customWidth="1"/>
    <col min="3" max="3" style="3623" width="5.57421875" hidden="1" customWidth="1"/>
    <col min="4" max="4" style="3735" width="3.7109375" customWidth="1"/>
    <col min="5" max="5" style="2950" width="7.7109375" customWidth="1"/>
    <col min="6" max="6" style="2950" width="56.140625" customWidth="1"/>
    <col min="7" max="7" style="2950" width="10.421875" customWidth="1"/>
    <col min="8" max="8" style="2950" width="40.7109375" hidden="1" customWidth="1"/>
    <col min="9" max="9" style="2950" width="40.7109375" customWidth="1"/>
    <col min="10" max="10" style="2950" width="102.8515625" customWidth="1"/>
    <col min="11" max="11" style="3293" width="9.7109375" customWidth="1"/>
    <col min="12" max="12" style="3623" width="5.28125" customWidth="1"/>
    <col min="13" max="13" style="3623" width="3.7109375" customWidth="1"/>
    <col min="14" max="17" style="3293" width="3.7109375" customWidth="1"/>
    <col min="18" max="18" style="3623" width="10.57421875" customWidth="1"/>
    <col min="19" max="19" style="3293" width="34.7109375" customWidth="1"/>
    <col min="20" max="20" style="3293" width="9.421875" customWidth="1"/>
    <col min="21" max="21" style="3636" width="9.140625"/>
    <col min="22" max="26" style="3293" width="9.140625"/>
    <col min="27" max="31" style="2949"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77"/>
      <c r="F2" s="546"/>
      <c r="G2" s="1679" t="s">
        <v>536</v>
      </c>
      <c r="H2" s="547"/>
      <c r="I2" s="547"/>
      <c r="J2" s="548" t="s">
        <v>599</v>
      </c>
      <c r="K2" s="549"/>
      <c r="L2" s="1676"/>
      <c r="M2" s="1676"/>
      <c r="R2" s="1676"/>
      <c r="U2" s="550"/>
      <c r="AA2" s="1672"/>
      <c r="AB2" s="1672"/>
      <c r="AC2" s="1672"/>
      <c r="AD2" s="1672"/>
      <c r="AE2" s="1672"/>
    </row>
    <row customHeight="1" ht="11.25" hidden="1"/>
    <row s="2949"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600</v>
      </c>
      <c r="F6" s="2151"/>
      <c r="G6" s="2151"/>
      <c r="H6" s="2151"/>
      <c r="I6" s="2151"/>
      <c r="J6" s="562"/>
    </row>
    <row customHeight="1" ht="24">
      <c r="E7" s="2141" t="str">
        <f>IF(org=0,"Не определено",org)</f>
        <v>ООО "Теплоресурс" Д.У.</v>
      </c>
      <c r="F7" s="2141"/>
      <c r="G7" s="2141"/>
      <c r="H7" s="2141"/>
      <c r="I7" s="2141"/>
    </row>
    <row customHeight="1" ht="11.25">
      <c r="E8" s="1143"/>
      <c r="F8" s="1143"/>
      <c r="G8" s="1143"/>
      <c r="H8" s="1143"/>
      <c r="I8" s="1143"/>
    </row>
    <row s="3623" customFormat="1" customHeight="1" ht="0.75">
      <c r="A9" s="1175"/>
      <c r="D9" s="1682"/>
      <c r="H9" s="895"/>
      <c r="I9" s="895" t="s">
        <v>116</v>
      </c>
    </row>
    <row customHeight="1" ht="11.25">
      <c r="E10" s="717"/>
      <c r="F10" s="2213" t="s">
        <v>104</v>
      </c>
      <c r="G10" s="2214"/>
      <c r="H10" s="1592" t="str">
        <f>IF(H9="","",INDEX(DIFFERENTIATION_UNMERGE_VD,MATCH(H9,DIFFERENTIATION_ID_DIFF,0)))</f>
        <v/>
      </c>
      <c r="I10" s="1592">
        <f>IF(I9="","",INDEX(DIFFERENTIATION_UNMERGE_VD,MATCH(I9,DIFFERENTIATION_ID_DIFF,0)))</f>
        <v>0</v>
      </c>
      <c r="J10" s="1971"/>
    </row>
    <row customHeight="1" ht="11.25">
      <c r="E11" s="717"/>
      <c r="F11" s="2213" t="s">
        <v>548</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549</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291</v>
      </c>
      <c r="F13" s="2216"/>
      <c r="G13" s="2216"/>
      <c r="H13" s="1591"/>
      <c r="I13" s="1591"/>
      <c r="J13" s="1971"/>
    </row>
    <row customHeight="1" ht="22.5">
      <c r="E14" s="1679" t="s">
        <v>87</v>
      </c>
      <c r="F14" s="1674" t="s">
        <v>293</v>
      </c>
      <c r="G14" s="1674" t="s">
        <v>550</v>
      </c>
      <c r="H14" s="1674" t="s">
        <v>294</v>
      </c>
      <c r="I14" s="1674" t="s">
        <v>294</v>
      </c>
      <c r="J14" s="1971"/>
    </row>
    <row customHeight="1" ht="18.75">
      <c r="D15" s="1678"/>
      <c r="E15" s="1670" t="s">
        <v>108</v>
      </c>
      <c r="F15" s="713" t="s">
        <v>601</v>
      </c>
      <c r="G15" s="1686" t="s">
        <v>536</v>
      </c>
      <c r="H15" s="563"/>
      <c r="I15" s="563"/>
      <c r="J15" s="277" t="s">
        <v>602</v>
      </c>
      <c r="K15" s="549" t="s">
        <v>603</v>
      </c>
    </row>
    <row customHeight="1" ht="33.75">
      <c r="D16" s="1678"/>
      <c r="E16" s="1670" t="s">
        <v>109</v>
      </c>
      <c r="F16" s="713" t="s">
        <v>604</v>
      </c>
      <c r="G16" s="1686" t="s">
        <v>536</v>
      </c>
      <c r="H16" s="564">
        <f>SUM(H17,H20:H32)</f>
        <v>0</v>
      </c>
      <c r="I16" s="564">
        <f>SUM(I17,I20:I32)</f>
        <v>0</v>
      </c>
      <c r="J16" s="277" t="s">
        <v>605</v>
      </c>
      <c r="K16" s="549" t="s">
        <v>603</v>
      </c>
    </row>
    <row customHeight="1" ht="18.75">
      <c r="D17" s="1678"/>
      <c r="E17" s="1704" t="s">
        <v>606</v>
      </c>
      <c r="F17" s="961" t="s">
        <v>607</v>
      </c>
      <c r="G17" s="1683" t="s">
        <v>536</v>
      </c>
      <c r="H17" s="563"/>
      <c r="I17" s="563"/>
      <c r="J17" s="277" t="s">
        <v>608</v>
      </c>
      <c r="K17" s="549"/>
    </row>
    <row customHeight="1" ht="22.5">
      <c r="D18" s="1678"/>
      <c r="E18" s="1704" t="s">
        <v>609</v>
      </c>
      <c r="F18" s="1690" t="s">
        <v>610</v>
      </c>
      <c r="G18" s="1683" t="s">
        <v>536</v>
      </c>
      <c r="H18" s="563"/>
      <c r="I18" s="563"/>
      <c r="J18" s="277" t="s">
        <v>611</v>
      </c>
      <c r="K18" s="549"/>
    </row>
    <row customHeight="1" ht="33.75">
      <c r="D19" s="1678"/>
      <c r="E19" s="1704" t="s">
        <v>612</v>
      </c>
      <c r="F19" s="1690" t="s">
        <v>613</v>
      </c>
      <c r="G19" s="1683" t="s">
        <v>536</v>
      </c>
      <c r="H19" s="563"/>
      <c r="I19" s="563"/>
      <c r="J19" s="277"/>
      <c r="K19" s="549"/>
    </row>
    <row customHeight="1" ht="18.75">
      <c r="D20" s="1678"/>
      <c r="E20" s="1704" t="s">
        <v>298</v>
      </c>
      <c r="F20" s="961" t="s">
        <v>614</v>
      </c>
      <c r="G20" s="1683" t="s">
        <v>536</v>
      </c>
      <c r="H20" s="563"/>
      <c r="I20" s="563"/>
      <c r="J20" s="277" t="s">
        <v>615</v>
      </c>
      <c r="K20" s="549"/>
    </row>
    <row customHeight="1" ht="18.75">
      <c r="D21" s="1678"/>
      <c r="E21" s="1704" t="s">
        <v>616</v>
      </c>
      <c r="F21" s="1690" t="s">
        <v>617</v>
      </c>
      <c r="G21" s="1683" t="s">
        <v>536</v>
      </c>
      <c r="H21" s="563"/>
      <c r="I21" s="563"/>
      <c r="J21" s="277"/>
      <c r="K21" s="549"/>
    </row>
    <row customHeight="1" ht="18.75">
      <c r="D22" s="1678"/>
      <c r="E22" s="1704" t="s">
        <v>618</v>
      </c>
      <c r="F22" s="1690" t="s">
        <v>619</v>
      </c>
      <c r="G22" s="1683" t="s">
        <v>536</v>
      </c>
      <c r="H22" s="563"/>
      <c r="I22" s="563"/>
      <c r="J22" s="277"/>
      <c r="K22" s="549"/>
    </row>
    <row customHeight="1" ht="22.5">
      <c r="D23" s="1678"/>
      <c r="E23" s="1704" t="s">
        <v>301</v>
      </c>
      <c r="F23" s="961" t="s">
        <v>620</v>
      </c>
      <c r="G23" s="1683" t="s">
        <v>536</v>
      </c>
      <c r="H23" s="563"/>
      <c r="I23" s="563"/>
      <c r="J23" s="277" t="s">
        <v>621</v>
      </c>
      <c r="K23" s="549"/>
    </row>
    <row customHeight="1" ht="18.75">
      <c r="D24" s="1678"/>
      <c r="E24" s="1704" t="s">
        <v>622</v>
      </c>
      <c r="F24" s="1690" t="s">
        <v>623</v>
      </c>
      <c r="G24" s="1683" t="s">
        <v>536</v>
      </c>
      <c r="H24" s="563"/>
      <c r="I24" s="563"/>
      <c r="J24" s="277"/>
      <c r="K24" s="549"/>
    </row>
    <row customHeight="1" ht="33.75">
      <c r="D25" s="1678"/>
      <c r="E25" s="1704" t="s">
        <v>624</v>
      </c>
      <c r="F25" s="1690" t="s">
        <v>625</v>
      </c>
      <c r="G25" s="1683" t="s">
        <v>536</v>
      </c>
      <c r="H25" s="563"/>
      <c r="I25" s="563"/>
      <c r="J25" s="277"/>
      <c r="K25" s="549"/>
    </row>
    <row customHeight="1" ht="22.5">
      <c r="D26" s="1678"/>
      <c r="E26" s="1704" t="s">
        <v>626</v>
      </c>
      <c r="F26" s="961" t="s">
        <v>627</v>
      </c>
      <c r="G26" s="1683" t="s">
        <v>536</v>
      </c>
      <c r="H26" s="563"/>
      <c r="I26" s="563"/>
      <c r="J26" s="277" t="s">
        <v>628</v>
      </c>
      <c r="K26" s="549"/>
    </row>
    <row customHeight="1" ht="18.75">
      <c r="D27" s="1678"/>
      <c r="E27" s="1715" t="s">
        <v>629</v>
      </c>
      <c r="F27" s="1690" t="s">
        <v>630</v>
      </c>
      <c r="G27" s="1694" t="s">
        <v>536</v>
      </c>
      <c r="H27" s="1716"/>
      <c r="I27" s="1716"/>
      <c r="J27" s="277"/>
      <c r="K27" s="549"/>
    </row>
    <row customHeight="1" ht="18.75">
      <c r="D28" s="1678"/>
      <c r="E28" s="1715" t="s">
        <v>631</v>
      </c>
      <c r="F28" s="1690" t="s">
        <v>632</v>
      </c>
      <c r="G28" s="1694" t="s">
        <v>536</v>
      </c>
      <c r="H28" s="1716"/>
      <c r="I28" s="1716"/>
      <c r="J28" s="277"/>
      <c r="K28" s="549"/>
    </row>
    <row customHeight="1" ht="18.75">
      <c r="D29" s="1678"/>
      <c r="E29" s="1715" t="s">
        <v>633</v>
      </c>
      <c r="F29" s="961" t="s">
        <v>634</v>
      </c>
      <c r="G29" s="1694" t="s">
        <v>536</v>
      </c>
      <c r="H29" s="1716"/>
      <c r="I29" s="1716"/>
      <c r="J29" s="277"/>
      <c r="K29" s="549"/>
    </row>
    <row customHeight="1" ht="18.75">
      <c r="D30" s="1678"/>
      <c r="E30" s="1715" t="s">
        <v>635</v>
      </c>
      <c r="F30" s="961" t="s">
        <v>636</v>
      </c>
      <c r="G30" s="1694" t="s">
        <v>536</v>
      </c>
      <c r="H30" s="1716"/>
      <c r="I30" s="1716"/>
      <c r="J30" s="277"/>
      <c r="K30" s="549"/>
    </row>
    <row customHeight="1" ht="18.75">
      <c r="D31" s="1678"/>
      <c r="E31" s="1715" t="s">
        <v>637</v>
      </c>
      <c r="F31" s="961" t="s">
        <v>638</v>
      </c>
      <c r="G31" s="1694" t="s">
        <v>536</v>
      </c>
      <c r="H31" s="1716"/>
      <c r="I31" s="1716"/>
      <c r="J31" s="277"/>
      <c r="K31" s="549"/>
    </row>
    <row s="3293" customFormat="1" customHeight="1" ht="22.5">
      <c r="A32" s="994"/>
      <c r="C32" s="1676"/>
      <c r="D32" s="1678"/>
      <c r="E32" s="1715" t="s">
        <v>639</v>
      </c>
      <c r="F32" s="961" t="s">
        <v>640</v>
      </c>
      <c r="G32" s="1684" t="s">
        <v>536</v>
      </c>
      <c r="H32" s="585">
        <f>SUM(H33:H34)</f>
        <v>0</v>
      </c>
      <c r="I32" s="585">
        <f>SUM(I33:I34)</f>
        <v>0</v>
      </c>
      <c r="J32" s="277" t="s">
        <v>641</v>
      </c>
      <c r="K32" s="549"/>
      <c r="L32" s="1676"/>
      <c r="M32" s="1676"/>
      <c r="R32" s="1676"/>
      <c r="U32" s="550"/>
      <c r="AA32" s="1672"/>
      <c r="AB32" s="1672"/>
      <c r="AC32" s="1672"/>
      <c r="AD32" s="1672"/>
      <c r="AE32" s="1672"/>
    </row>
    <row s="3623" customFormat="1" customHeight="1" ht="0.75">
      <c r="A33" s="1175"/>
      <c r="D33" s="554"/>
      <c r="E33" s="808" t="str">
        <f>E32&amp;".0"</f>
        <v>2.8.0</v>
      </c>
      <c r="F33" s="998"/>
      <c r="G33" s="557"/>
      <c r="H33" s="999"/>
      <c r="I33" s="999"/>
      <c r="J33" s="1000"/>
    </row>
    <row s="3293" customFormat="1" customHeight="1" ht="18.75">
      <c r="A34" s="994"/>
      <c r="C34" s="1676"/>
      <c r="D34" s="1673"/>
      <c r="E34" s="576"/>
      <c r="F34" s="1706" t="s">
        <v>561</v>
      </c>
      <c r="G34" s="578"/>
      <c r="H34" s="579"/>
      <c r="I34" s="579"/>
      <c r="J34" s="289" t="s">
        <v>642</v>
      </c>
      <c r="K34" s="549"/>
      <c r="L34" s="1676"/>
      <c r="M34" s="1676"/>
      <c r="R34" s="1676"/>
      <c r="U34" s="550"/>
      <c r="AA34" s="1672"/>
      <c r="AB34" s="1672"/>
      <c r="AC34" s="1672"/>
      <c r="AD34" s="1672"/>
      <c r="AE34" s="1672"/>
    </row>
    <row customHeight="1" ht="56.25">
      <c r="D35" s="1678"/>
      <c r="E35" s="1715" t="s">
        <v>643</v>
      </c>
      <c r="F35" s="961" t="s">
        <v>644</v>
      </c>
      <c r="G35" s="1694" t="s">
        <v>536</v>
      </c>
      <c r="H35" s="1716"/>
      <c r="I35" s="1716"/>
      <c r="J35" s="277" t="s">
        <v>645</v>
      </c>
      <c r="K35" s="549"/>
    </row>
    <row s="3293" customFormat="1" customHeight="1" ht="22.5">
      <c r="A36" s="996" t="s">
        <v>562</v>
      </c>
      <c r="C36" s="1676"/>
      <c r="D36" s="1678"/>
      <c r="E36" s="1704" t="s">
        <v>89</v>
      </c>
      <c r="F36" s="713" t="s">
        <v>646</v>
      </c>
      <c r="G36" s="1683" t="s">
        <v>536</v>
      </c>
      <c r="H36" s="563"/>
      <c r="I36" s="563"/>
      <c r="J36" s="277" t="s">
        <v>647</v>
      </c>
      <c r="K36" s="549"/>
      <c r="L36" s="1676"/>
      <c r="M36" s="1676"/>
      <c r="R36" s="1676"/>
      <c r="U36" s="550"/>
      <c r="AA36" s="1672"/>
      <c r="AB36" s="1672"/>
      <c r="AC36" s="1672"/>
      <c r="AD36" s="1672"/>
      <c r="AE36" s="1672"/>
    </row>
    <row s="3293" customFormat="1" customHeight="1" ht="22.5">
      <c r="A37" s="996"/>
      <c r="C37" s="1676"/>
      <c r="D37" s="1678"/>
      <c r="E37" s="1704" t="s">
        <v>317</v>
      </c>
      <c r="F37" s="961" t="s">
        <v>648</v>
      </c>
      <c r="G37" s="1694"/>
      <c r="H37" s="563"/>
      <c r="I37" s="563"/>
      <c r="J37" s="277"/>
      <c r="K37" s="549"/>
      <c r="L37" s="1676"/>
      <c r="M37" s="1676"/>
      <c r="R37" s="1676"/>
      <c r="U37" s="550"/>
      <c r="AA37" s="1672"/>
      <c r="AB37" s="1672"/>
      <c r="AC37" s="1672"/>
      <c r="AD37" s="1672"/>
      <c r="AE37" s="1672"/>
    </row>
    <row s="3293" customFormat="1" customHeight="1" ht="18.75">
      <c r="A38" s="994"/>
      <c r="C38" s="1676"/>
      <c r="D38" s="581"/>
      <c r="E38" s="1704" t="s">
        <v>90</v>
      </c>
      <c r="F38" s="713" t="s">
        <v>649</v>
      </c>
      <c r="G38" s="1683" t="s">
        <v>536</v>
      </c>
      <c r="H38" s="563"/>
      <c r="I38" s="563"/>
      <c r="J38" s="277" t="s">
        <v>650</v>
      </c>
      <c r="K38" s="549"/>
      <c r="L38" s="1676"/>
      <c r="M38" s="1676"/>
      <c r="R38" s="1676"/>
      <c r="U38" s="550"/>
      <c r="AA38" s="1672"/>
      <c r="AB38" s="1672"/>
      <c r="AC38" s="1672"/>
      <c r="AD38" s="1672"/>
      <c r="AE38" s="1672"/>
    </row>
    <row s="3293" customFormat="1" customHeight="1" ht="22.5">
      <c r="A39" s="994"/>
      <c r="C39" s="1676"/>
      <c r="D39" s="581"/>
      <c r="E39" s="1704" t="s">
        <v>651</v>
      </c>
      <c r="F39" s="961" t="s">
        <v>652</v>
      </c>
      <c r="G39" s="1694" t="s">
        <v>536</v>
      </c>
      <c r="H39" s="563"/>
      <c r="I39" s="563"/>
      <c r="J39" s="277" t="s">
        <v>653</v>
      </c>
      <c r="K39" s="549"/>
      <c r="L39" s="1676"/>
      <c r="M39" s="1676"/>
      <c r="R39" s="1676"/>
      <c r="U39" s="550"/>
      <c r="AA39" s="1672"/>
      <c r="AB39" s="1672"/>
      <c r="AC39" s="1672"/>
      <c r="AD39" s="1672"/>
      <c r="AE39" s="1672"/>
    </row>
    <row s="3293" customFormat="1" customHeight="1" ht="22.5">
      <c r="A40" s="994"/>
      <c r="C40" s="1676"/>
      <c r="D40" s="1678"/>
      <c r="E40" s="1704" t="s">
        <v>654</v>
      </c>
      <c r="F40" s="1690" t="s">
        <v>655</v>
      </c>
      <c r="G40" s="1683" t="s">
        <v>536</v>
      </c>
      <c r="H40" s="563"/>
      <c r="I40" s="563"/>
      <c r="J40" s="277" t="s">
        <v>656</v>
      </c>
      <c r="K40" s="549"/>
      <c r="L40" s="1676"/>
      <c r="M40" s="1676"/>
      <c r="R40" s="1676"/>
      <c r="U40" s="550"/>
      <c r="AA40" s="1672"/>
      <c r="AB40" s="1672"/>
      <c r="AC40" s="1672"/>
      <c r="AD40" s="1672"/>
      <c r="AE40" s="1672"/>
    </row>
    <row s="3293" customFormat="1" customHeight="1" ht="22.5">
      <c r="A41" s="994"/>
      <c r="C41" s="1676"/>
      <c r="D41" s="1678"/>
      <c r="E41" s="1704" t="s">
        <v>657</v>
      </c>
      <c r="F41" s="1690" t="s">
        <v>658</v>
      </c>
      <c r="G41" s="1683" t="s">
        <v>536</v>
      </c>
      <c r="H41" s="563"/>
      <c r="I41" s="563"/>
      <c r="J41" s="277" t="s">
        <v>659</v>
      </c>
      <c r="K41" s="549"/>
      <c r="L41" s="1676"/>
      <c r="M41" s="1676"/>
      <c r="R41" s="1676"/>
      <c r="U41" s="550"/>
      <c r="AA41" s="1672"/>
      <c r="AB41" s="1672"/>
      <c r="AC41" s="1672"/>
      <c r="AD41" s="1672"/>
      <c r="AE41" s="1672"/>
    </row>
    <row s="3293" customFormat="1" customHeight="1" ht="22.5">
      <c r="A42" s="994"/>
      <c r="C42" s="1676"/>
      <c r="D42" s="1678"/>
      <c r="E42" s="1704" t="s">
        <v>660</v>
      </c>
      <c r="F42" s="1690" t="s">
        <v>661</v>
      </c>
      <c r="G42" s="1683" t="s">
        <v>536</v>
      </c>
      <c r="H42" s="563"/>
      <c r="I42" s="563"/>
      <c r="J42" s="277" t="s">
        <v>662</v>
      </c>
      <c r="K42" s="549"/>
      <c r="L42" s="1676"/>
      <c r="M42" s="1676"/>
      <c r="R42" s="1676"/>
      <c r="U42" s="550"/>
      <c r="AA42" s="1672"/>
      <c r="AB42" s="1672"/>
      <c r="AC42" s="1672"/>
      <c r="AD42" s="1672"/>
      <c r="AE42" s="1672"/>
    </row>
    <row s="3293" customFormat="1" customHeight="1" ht="33.75">
      <c r="A43" s="994"/>
      <c r="C43" s="1676" t="s">
        <v>572</v>
      </c>
      <c r="D43" s="1678"/>
      <c r="E43" s="1704" t="s">
        <v>110</v>
      </c>
      <c r="F43" s="713" t="s">
        <v>663</v>
      </c>
      <c r="G43" s="1686" t="s">
        <v>664</v>
      </c>
      <c r="H43" s="407"/>
      <c r="I43" s="407"/>
      <c r="J43" s="277" t="s">
        <v>665</v>
      </c>
      <c r="K43" s="549"/>
      <c r="L43" s="1676"/>
      <c r="M43" s="1676"/>
      <c r="R43" s="1676"/>
      <c r="U43" s="550"/>
      <c r="AA43" s="1672"/>
      <c r="AB43" s="1672"/>
      <c r="AC43" s="1672"/>
      <c r="AD43" s="1672"/>
      <c r="AE43" s="1672"/>
    </row>
    <row s="3293" customFormat="1" customHeight="1" ht="22.5">
      <c r="A44" s="994"/>
      <c r="C44" s="1676"/>
      <c r="D44" s="1678"/>
      <c r="E44" s="1704" t="s">
        <v>91</v>
      </c>
      <c r="F44" s="713" t="s">
        <v>666</v>
      </c>
      <c r="G44" s="1683" t="s">
        <v>667</v>
      </c>
      <c r="H44" s="551"/>
      <c r="I44" s="551"/>
      <c r="J44" s="277" t="s">
        <v>668</v>
      </c>
      <c r="K44" s="549"/>
      <c r="L44" s="1676"/>
      <c r="M44" s="1676"/>
      <c r="R44" s="1676"/>
      <c r="U44" s="550"/>
      <c r="AA44" s="1672"/>
      <c r="AB44" s="1672"/>
      <c r="AC44" s="1672"/>
      <c r="AD44" s="1672"/>
      <c r="AE44" s="1672"/>
    </row>
    <row s="3293" customFormat="1" customHeight="1" ht="22.5">
      <c r="A45" s="994"/>
      <c r="C45" s="1676"/>
      <c r="D45" s="1678"/>
      <c r="E45" s="1704" t="s">
        <v>92</v>
      </c>
      <c r="F45" s="713" t="s">
        <v>669</v>
      </c>
      <c r="G45" s="1694" t="s">
        <v>670</v>
      </c>
      <c r="H45" s="551"/>
      <c r="I45" s="551"/>
      <c r="J45" s="277" t="s">
        <v>671</v>
      </c>
      <c r="K45" s="549"/>
      <c r="L45" s="1676"/>
      <c r="M45" s="1676"/>
      <c r="R45" s="1676"/>
      <c r="U45" s="550"/>
      <c r="AA45" s="1672"/>
      <c r="AB45" s="1672"/>
      <c r="AC45" s="1672"/>
      <c r="AD45" s="1672"/>
      <c r="AE45" s="1672"/>
    </row>
    <row s="3293" customFormat="1" customHeight="1" ht="18.75">
      <c r="A46" s="994"/>
      <c r="C46" s="1676"/>
      <c r="D46" s="1678"/>
      <c r="E46" s="1704" t="s">
        <v>111</v>
      </c>
      <c r="F46" s="713" t="s">
        <v>672</v>
      </c>
      <c r="G46" s="1683" t="s">
        <v>574</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659"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59"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34731-61AB-EC38-25D5-314A52EF7CE1}"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32" width="10.7109375" hidden="1" customWidth="1"/>
    <col min="2" max="2" style="3293" width="16.8515625" hidden="1" customWidth="1"/>
    <col min="3" max="3" style="3623" width="5.57421875" hidden="1" customWidth="1"/>
    <col min="4" max="4" style="3735" width="3.7109375" customWidth="1"/>
    <col min="5" max="5" style="2950" width="7.7109375" customWidth="1"/>
    <col min="6" max="6" style="2950" width="54.57421875" customWidth="1"/>
    <col min="7" max="7" style="2950" width="10.421875" customWidth="1"/>
    <col min="8" max="8" style="2950" width="40.7109375" hidden="1" customWidth="1"/>
    <col min="9" max="9" style="2950" width="40.7109375" customWidth="1"/>
    <col min="10" max="10" style="2950" width="102.8515625" customWidth="1"/>
    <col min="11" max="11" style="3293" width="9.7109375" customWidth="1"/>
    <col min="12" max="12" style="3623" width="5.28125" customWidth="1"/>
    <col min="13" max="13" style="3623" width="3.7109375" customWidth="1"/>
    <col min="14" max="17" style="3293" width="3.7109375" customWidth="1"/>
    <col min="18" max="18" style="3623" width="10.57421875" customWidth="1"/>
    <col min="19" max="19" style="3293" width="34.7109375" customWidth="1"/>
    <col min="20" max="20" style="3293" width="9.421875" customWidth="1"/>
    <col min="21" max="21" style="3636" width="9.140625"/>
    <col min="22" max="26" style="3293" width="9.140625"/>
    <col min="27" max="31" style="2949"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98"/>
      <c r="F2" s="546"/>
      <c r="G2" s="1697" t="s">
        <v>536</v>
      </c>
      <c r="H2" s="547"/>
      <c r="I2" s="547"/>
      <c r="J2" s="548" t="s">
        <v>539</v>
      </c>
      <c r="K2" s="549"/>
      <c r="L2" s="1676"/>
      <c r="M2" s="1676"/>
      <c r="R2" s="1676"/>
      <c r="U2" s="550"/>
      <c r="AA2" s="1672"/>
      <c r="AB2" s="1672"/>
      <c r="AC2" s="1672"/>
      <c r="AD2" s="1672"/>
      <c r="AE2" s="1672"/>
    </row>
    <row customHeight="1" ht="11.25" hidden="1"/>
    <row s="2949"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673</v>
      </c>
      <c r="F6" s="2140"/>
      <c r="G6" s="2140"/>
      <c r="H6" s="2140"/>
      <c r="I6" s="2140"/>
      <c r="J6" s="562"/>
    </row>
    <row customHeight="1" ht="24">
      <c r="E7" s="2141" t="str">
        <f>IF(org=0,"Не определено",org)</f>
        <v>ООО "Теплоресурс" Д.У.</v>
      </c>
      <c r="F7" s="2141"/>
      <c r="G7" s="2141"/>
      <c r="H7" s="2141"/>
      <c r="I7" s="2141"/>
    </row>
    <row customHeight="1" ht="11.25">
      <c r="E8" s="1143"/>
      <c r="F8" s="1143"/>
      <c r="G8" s="1143"/>
      <c r="H8" s="1143"/>
      <c r="I8" s="1143"/>
    </row>
    <row s="3623" customFormat="1" customHeight="1" ht="0.75">
      <c r="A9" s="1175"/>
      <c r="D9" s="1682"/>
      <c r="H9" s="895"/>
      <c r="I9" s="895" t="s">
        <v>116</v>
      </c>
    </row>
    <row customHeight="1" ht="11.25">
      <c r="E10" s="717"/>
      <c r="F10" s="2213" t="s">
        <v>104</v>
      </c>
      <c r="G10" s="2214"/>
      <c r="H10" s="1699" t="str">
        <f>IF(H9="","",INDEX(DIFFERENTIATION_UNMERGE_VD,MATCH(H9,DIFFERENTIATION_ID_DIFF,0)))</f>
        <v/>
      </c>
      <c r="I10" s="1699">
        <f>IF(I9="","",INDEX(DIFFERENTIATION_UNMERGE_VD,MATCH(I9,DIFFERENTIATION_ID_DIFF,0)))</f>
        <v>0</v>
      </c>
      <c r="J10" s="1971"/>
    </row>
    <row customHeight="1" ht="11.25">
      <c r="E11" s="717"/>
      <c r="F11" s="2213" t="s">
        <v>548</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549</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291</v>
      </c>
      <c r="F13" s="2216"/>
      <c r="G13" s="2216"/>
      <c r="H13" s="1696"/>
      <c r="I13" s="1696"/>
      <c r="J13" s="1971"/>
    </row>
    <row customHeight="1" ht="22.5">
      <c r="E14" s="1697" t="s">
        <v>87</v>
      </c>
      <c r="F14" s="1700" t="s">
        <v>293</v>
      </c>
      <c r="G14" s="1700" t="s">
        <v>550</v>
      </c>
      <c r="H14" s="1700" t="s">
        <v>294</v>
      </c>
      <c r="I14" s="1700" t="s">
        <v>294</v>
      </c>
      <c r="J14" s="1971"/>
    </row>
    <row customHeight="1" ht="18.75">
      <c r="D15" s="1678"/>
      <c r="E15" s="1670" t="s">
        <v>108</v>
      </c>
      <c r="F15" s="713" t="s">
        <v>674</v>
      </c>
      <c r="G15" s="1697" t="s">
        <v>536</v>
      </c>
      <c r="H15" s="563"/>
      <c r="I15" s="563"/>
      <c r="J15" s="277" t="s">
        <v>675</v>
      </c>
      <c r="K15" s="549" t="s">
        <v>603</v>
      </c>
    </row>
    <row customHeight="1" ht="22.5">
      <c r="D16" s="1678"/>
      <c r="E16" s="1670" t="s">
        <v>109</v>
      </c>
      <c r="F16" s="1705" t="s">
        <v>676</v>
      </c>
      <c r="G16" s="1697" t="s">
        <v>536</v>
      </c>
      <c r="H16" s="564">
        <f>SUM(H17,H20:H27)</f>
        <v>0</v>
      </c>
      <c r="I16" s="564">
        <f>SUM(I17,I20:I27)</f>
        <v>0</v>
      </c>
      <c r="J16" s="277" t="s">
        <v>677</v>
      </c>
      <c r="K16" s="549" t="s">
        <v>603</v>
      </c>
    </row>
    <row customHeight="1" ht="33.75">
      <c r="D17" s="1678"/>
      <c r="E17" s="1704" t="s">
        <v>606</v>
      </c>
      <c r="F17" s="1707" t="s">
        <v>678</v>
      </c>
      <c r="G17" s="1694" t="s">
        <v>536</v>
      </c>
      <c r="H17" s="563"/>
      <c r="I17" s="563"/>
      <c r="J17" s="277" t="s">
        <v>679</v>
      </c>
      <c r="K17" s="549"/>
    </row>
    <row customHeight="1" ht="18.75">
      <c r="D18" s="1678"/>
      <c r="E18" s="1704" t="s">
        <v>609</v>
      </c>
      <c r="F18" s="1708" t="s">
        <v>680</v>
      </c>
      <c r="G18" s="1694" t="s">
        <v>536</v>
      </c>
      <c r="H18" s="563"/>
      <c r="I18" s="563"/>
      <c r="J18" s="277"/>
      <c r="K18" s="549"/>
    </row>
    <row customHeight="1" ht="22.5">
      <c r="D19" s="1678"/>
      <c r="E19" s="1704" t="s">
        <v>612</v>
      </c>
      <c r="F19" s="1708" t="s">
        <v>681</v>
      </c>
      <c r="G19" s="1694" t="s">
        <v>536</v>
      </c>
      <c r="H19" s="563"/>
      <c r="I19" s="563"/>
      <c r="J19" s="277"/>
      <c r="K19" s="549"/>
    </row>
    <row customHeight="1" ht="33.75">
      <c r="D20" s="1678"/>
      <c r="E20" s="1704" t="s">
        <v>298</v>
      </c>
      <c r="F20" s="1707" t="s">
        <v>682</v>
      </c>
      <c r="G20" s="1694" t="s">
        <v>536</v>
      </c>
      <c r="H20" s="563"/>
      <c r="I20" s="563"/>
      <c r="J20" s="277"/>
      <c r="K20" s="549"/>
    </row>
    <row customHeight="1" ht="33.75">
      <c r="D21" s="1678"/>
      <c r="E21" s="1704" t="s">
        <v>301</v>
      </c>
      <c r="F21" s="1707" t="s">
        <v>683</v>
      </c>
      <c r="G21" s="1694" t="s">
        <v>536</v>
      </c>
      <c r="H21" s="563"/>
      <c r="I21" s="563"/>
      <c r="J21" s="277"/>
      <c r="K21" s="549"/>
    </row>
    <row customHeight="1" ht="56.25">
      <c r="D22" s="1678"/>
      <c r="E22" s="1704" t="s">
        <v>626</v>
      </c>
      <c r="F22" s="1707" t="s">
        <v>684</v>
      </c>
      <c r="G22" s="1694" t="s">
        <v>536</v>
      </c>
      <c r="H22" s="563"/>
      <c r="I22" s="563"/>
      <c r="J22" s="277"/>
      <c r="K22" s="549"/>
    </row>
    <row customHeight="1" ht="33.75">
      <c r="D23" s="1678"/>
      <c r="E23" s="1704" t="s">
        <v>633</v>
      </c>
      <c r="F23" s="1707" t="s">
        <v>685</v>
      </c>
      <c r="G23" s="1694" t="s">
        <v>536</v>
      </c>
      <c r="H23" s="563"/>
      <c r="I23" s="563"/>
      <c r="J23" s="277"/>
      <c r="K23" s="549"/>
    </row>
    <row customHeight="1" ht="33.75">
      <c r="D24" s="1678"/>
      <c r="E24" s="1704" t="s">
        <v>635</v>
      </c>
      <c r="F24" s="1707" t="s">
        <v>686</v>
      </c>
      <c r="G24" s="1694" t="s">
        <v>536</v>
      </c>
      <c r="H24" s="563"/>
      <c r="I24" s="563"/>
      <c r="J24" s="277"/>
      <c r="K24" s="549"/>
    </row>
    <row customHeight="1" ht="22.5">
      <c r="D25" s="1678"/>
      <c r="E25" s="1704" t="s">
        <v>637</v>
      </c>
      <c r="F25" s="1707" t="s">
        <v>687</v>
      </c>
      <c r="G25" s="1694" t="s">
        <v>536</v>
      </c>
      <c r="H25" s="563"/>
      <c r="I25" s="563"/>
      <c r="J25" s="277"/>
      <c r="K25" s="549"/>
    </row>
    <row customHeight="1" ht="67.5">
      <c r="D26" s="1678"/>
      <c r="E26" s="1704" t="s">
        <v>639</v>
      </c>
      <c r="F26" s="1707" t="s">
        <v>688</v>
      </c>
      <c r="G26" s="1694" t="s">
        <v>536</v>
      </c>
      <c r="H26" s="563"/>
      <c r="I26" s="563"/>
      <c r="J26" s="277"/>
      <c r="K26" s="549"/>
    </row>
    <row s="3293" customFormat="1" customHeight="1" ht="22.5">
      <c r="A27" s="994"/>
      <c r="C27" s="1676"/>
      <c r="D27" s="1678"/>
      <c r="E27" s="1669" t="s">
        <v>643</v>
      </c>
      <c r="F27" s="1668" t="s">
        <v>689</v>
      </c>
      <c r="G27" s="1695" t="s">
        <v>536</v>
      </c>
      <c r="H27" s="585">
        <f>SUM(H28:H29)</f>
        <v>0</v>
      </c>
      <c r="I27" s="585">
        <f>SUM(I28:I29)</f>
        <v>0</v>
      </c>
      <c r="J27" s="277" t="s">
        <v>641</v>
      </c>
      <c r="K27" s="549"/>
      <c r="L27" s="1676"/>
      <c r="M27" s="1676"/>
      <c r="R27" s="1676"/>
      <c r="U27" s="550"/>
      <c r="AA27" s="1672"/>
      <c r="AB27" s="1672"/>
      <c r="AC27" s="1672"/>
      <c r="AD27" s="1672"/>
      <c r="AE27" s="1672"/>
    </row>
    <row s="3623" customFormat="1" customHeight="1" ht="0.75">
      <c r="A28" s="1175"/>
      <c r="D28" s="554"/>
      <c r="E28" s="808" t="str">
        <f>E27&amp;".0"</f>
        <v>2.9.0</v>
      </c>
      <c r="F28" s="998"/>
      <c r="G28" s="557"/>
      <c r="H28" s="999"/>
      <c r="I28" s="999"/>
      <c r="J28" s="1000"/>
    </row>
    <row s="3293" customFormat="1" customHeight="1" ht="18.75">
      <c r="A29" s="994"/>
      <c r="C29" s="1676"/>
      <c r="D29" s="1673"/>
      <c r="E29" s="576"/>
      <c r="F29" s="1706" t="s">
        <v>561</v>
      </c>
      <c r="G29" s="578"/>
      <c r="H29" s="579"/>
      <c r="I29" s="579"/>
      <c r="J29" s="289" t="s">
        <v>642</v>
      </c>
      <c r="K29" s="549"/>
      <c r="L29" s="1676"/>
      <c r="M29" s="1676"/>
      <c r="R29" s="1676"/>
      <c r="U29" s="550"/>
      <c r="AA29" s="1672"/>
      <c r="AB29" s="1672"/>
      <c r="AC29" s="1672"/>
      <c r="AD29" s="1672"/>
      <c r="AE29" s="1672"/>
    </row>
    <row s="3293" customFormat="1" customHeight="1" ht="22.5">
      <c r="A30" s="994"/>
      <c r="C30" s="1676"/>
      <c r="D30" s="1678"/>
      <c r="E30" s="1704" t="s">
        <v>89</v>
      </c>
      <c r="F30" s="1701" t="s">
        <v>690</v>
      </c>
      <c r="G30" s="1694" t="s">
        <v>536</v>
      </c>
      <c r="H30" s="563"/>
      <c r="I30" s="563"/>
      <c r="J30" s="277"/>
      <c r="K30" s="549"/>
      <c r="L30" s="1676"/>
      <c r="M30" s="1676"/>
      <c r="R30" s="1676"/>
      <c r="U30" s="550"/>
      <c r="AA30" s="1672"/>
      <c r="AB30" s="1672"/>
      <c r="AC30" s="1672"/>
      <c r="AD30" s="1672"/>
      <c r="AE30" s="1672"/>
    </row>
    <row s="3293" customFormat="1" customHeight="1" ht="33.75">
      <c r="A31" s="994"/>
      <c r="C31" s="1676"/>
      <c r="D31" s="581"/>
      <c r="E31" s="1704" t="s">
        <v>90</v>
      </c>
      <c r="F31" s="1701" t="s">
        <v>691</v>
      </c>
      <c r="G31" s="1694" t="s">
        <v>536</v>
      </c>
      <c r="H31" s="563"/>
      <c r="I31" s="563"/>
      <c r="J31" s="277" t="s">
        <v>692</v>
      </c>
      <c r="K31" s="549"/>
      <c r="L31" s="1676"/>
      <c r="M31" s="1676"/>
      <c r="R31" s="1676"/>
      <c r="U31" s="550"/>
      <c r="AA31" s="1672"/>
      <c r="AB31" s="1672"/>
      <c r="AC31" s="1672"/>
      <c r="AD31" s="1672"/>
      <c r="AE31" s="1672"/>
    </row>
    <row s="3293" customFormat="1" customHeight="1" ht="22.5">
      <c r="A32" s="994"/>
      <c r="C32" s="1676"/>
      <c r="D32" s="1678"/>
      <c r="E32" s="1704" t="s">
        <v>651</v>
      </c>
      <c r="F32" s="696" t="s">
        <v>655</v>
      </c>
      <c r="G32" s="1694" t="s">
        <v>536</v>
      </c>
      <c r="H32" s="563"/>
      <c r="I32" s="563"/>
      <c r="J32" s="277" t="s">
        <v>693</v>
      </c>
      <c r="K32" s="549"/>
      <c r="L32" s="1676"/>
      <c r="M32" s="1676"/>
      <c r="R32" s="1676"/>
      <c r="U32" s="550"/>
      <c r="AA32" s="1672"/>
      <c r="AB32" s="1672"/>
      <c r="AC32" s="1672"/>
      <c r="AD32" s="1672"/>
      <c r="AE32" s="1672"/>
    </row>
    <row s="3293" customFormat="1" customHeight="1" ht="22.5">
      <c r="A33" s="994"/>
      <c r="C33" s="1676"/>
      <c r="D33" s="1678"/>
      <c r="E33" s="1704" t="s">
        <v>694</v>
      </c>
      <c r="F33" s="696" t="s">
        <v>695</v>
      </c>
      <c r="G33" s="1694" t="s">
        <v>536</v>
      </c>
      <c r="H33" s="563"/>
      <c r="I33" s="563"/>
      <c r="J33" s="277" t="s">
        <v>696</v>
      </c>
      <c r="K33" s="549"/>
      <c r="L33" s="1676"/>
      <c r="M33" s="1676"/>
      <c r="R33" s="1676"/>
      <c r="U33" s="550"/>
      <c r="AA33" s="1672"/>
      <c r="AB33" s="1672"/>
      <c r="AC33" s="1672"/>
      <c r="AD33" s="1672"/>
      <c r="AE33" s="1672"/>
    </row>
    <row s="3293" customFormat="1" customHeight="1" ht="22.5">
      <c r="A34" s="994"/>
      <c r="C34" s="1676"/>
      <c r="D34" s="1678"/>
      <c r="E34" s="1704" t="s">
        <v>697</v>
      </c>
      <c r="F34" s="696" t="s">
        <v>661</v>
      </c>
      <c r="G34" s="1694" t="s">
        <v>536</v>
      </c>
      <c r="H34" s="563"/>
      <c r="I34" s="563"/>
      <c r="J34" s="277" t="s">
        <v>698</v>
      </c>
      <c r="K34" s="549"/>
      <c r="L34" s="1676"/>
      <c r="M34" s="1676"/>
      <c r="R34" s="1676"/>
      <c r="U34" s="550"/>
      <c r="AA34" s="1672"/>
      <c r="AB34" s="1672"/>
      <c r="AC34" s="1672"/>
      <c r="AD34" s="1672"/>
      <c r="AE34" s="1672"/>
    </row>
    <row s="3293" customFormat="1" customHeight="1" ht="33.75">
      <c r="A35" s="994"/>
      <c r="C35" s="1676" t="s">
        <v>572</v>
      </c>
      <c r="D35" s="1678"/>
      <c r="E35" s="1704" t="s">
        <v>110</v>
      </c>
      <c r="F35" s="1701" t="s">
        <v>663</v>
      </c>
      <c r="G35" s="1697" t="s">
        <v>297</v>
      </c>
      <c r="H35" s="407"/>
      <c r="I35" s="407"/>
      <c r="J35" s="277" t="s">
        <v>699</v>
      </c>
      <c r="K35" s="549"/>
      <c r="L35" s="1676"/>
      <c r="M35" s="1676"/>
      <c r="R35" s="1676"/>
      <c r="U35" s="550"/>
      <c r="AA35" s="1672"/>
      <c r="AB35" s="1672"/>
      <c r="AC35" s="1672"/>
      <c r="AD35" s="1672"/>
      <c r="AE35" s="1672"/>
    </row>
    <row s="3293" customFormat="1" customHeight="1" ht="22.5">
      <c r="A36" s="994"/>
      <c r="C36" s="1676"/>
      <c r="D36" s="1678"/>
      <c r="E36" s="1704" t="s">
        <v>91</v>
      </c>
      <c r="F36" s="1701" t="s">
        <v>700</v>
      </c>
      <c r="G36" s="1694" t="s">
        <v>667</v>
      </c>
      <c r="H36" s="551"/>
      <c r="I36" s="551"/>
      <c r="J36" s="277" t="s">
        <v>668</v>
      </c>
      <c r="K36" s="549"/>
      <c r="L36" s="1676"/>
      <c r="M36" s="1676"/>
      <c r="R36" s="1676"/>
      <c r="U36" s="550"/>
      <c r="AA36" s="1672"/>
      <c r="AB36" s="1672"/>
      <c r="AC36" s="1672"/>
      <c r="AD36" s="1672"/>
      <c r="AE36" s="1672"/>
    </row>
    <row s="3293" customFormat="1" customHeight="1" ht="22.5">
      <c r="A37" s="994"/>
      <c r="C37" s="1676"/>
      <c r="D37" s="1678"/>
      <c r="E37" s="1704" t="s">
        <v>92</v>
      </c>
      <c r="F37" s="1701" t="s">
        <v>701</v>
      </c>
      <c r="G37" s="1694" t="s">
        <v>670</v>
      </c>
      <c r="H37" s="551"/>
      <c r="I37" s="551"/>
      <c r="J37" s="277" t="s">
        <v>671</v>
      </c>
      <c r="K37" s="549"/>
      <c r="L37" s="1676"/>
      <c r="M37" s="1676"/>
      <c r="R37" s="1676"/>
      <c r="U37" s="550"/>
      <c r="AA37" s="1672"/>
      <c r="AB37" s="1672"/>
      <c r="AC37" s="1672"/>
      <c r="AD37" s="1672"/>
      <c r="AE37" s="1672"/>
    </row>
    <row customHeight="1" ht="11.25">
      <c r="D38" s="1678"/>
    </row>
    <row customHeight="1" ht="26.25">
      <c r="D39" s="1678"/>
      <c r="E39" s="1273" t="s">
        <v>702</v>
      </c>
      <c r="F39" s="2106" t="s">
        <v>703</v>
      </c>
      <c r="G39" s="2106"/>
      <c r="H39" s="2106"/>
      <c r="I39" s="2106"/>
      <c r="J39" s="2106"/>
    </row>
    <row s="3659" customFormat="1" customHeight="1" ht="37.5">
      <c r="A40" s="994"/>
      <c r="B40" s="1676"/>
      <c r="C40" s="1676"/>
      <c r="D40" s="347"/>
      <c r="F40" s="2106" t="s">
        <v>704</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659"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659"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659"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659"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659"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659"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659"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659"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659"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59"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27B81-7DFF-700D-DBEA-AC17D1A391E4}"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834" width="9.140625" hidden="1" customWidth="1"/>
    <col min="2" max="2" style="2613" width="3.57421875" hidden="1" customWidth="1"/>
    <col min="3" max="3" style="3154" width="3.7109375" customWidth="1"/>
    <col min="4" max="4" style="3154" width="7.7109375" customWidth="1"/>
    <col min="5" max="5" style="3154" width="69.8515625" customWidth="1"/>
    <col min="6" max="6" style="3154" width="11.140625" customWidth="1"/>
    <col min="7" max="8" style="3154" width="44.00390625" hidden="1" customWidth="1"/>
    <col min="9" max="10" style="2625" width="44.00390625" customWidth="1"/>
    <col min="11" max="11" style="3154" width="74.00390625" customWidth="1"/>
    <col min="12" max="12" style="3154" width="3.7109375" customWidth="1"/>
    <col min="13" max="23" style="3154" width="10.57421875"/>
  </cols>
  <sheetData>
    <row s="2626"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5" customFormat="1" customHeight="1" ht="20.25">
      <c r="A4" s="958"/>
      <c r="B4" s="517"/>
      <c r="D4" s="2079" t="str">
        <f>IF(org=0,"Не определено",org)</f>
        <v>ООО "Теплоресурс" Д.У.</v>
      </c>
      <c r="E4" s="2080"/>
      <c r="F4" s="2081"/>
    </row>
    <row customHeight="1" ht="11.25">
      <c r="C5" s="515"/>
      <c r="D5" s="594"/>
      <c r="E5" s="594"/>
      <c r="F5" s="594"/>
      <c r="G5" s="594"/>
      <c r="H5" s="758"/>
      <c r="I5" s="594"/>
      <c r="J5" s="758"/>
      <c r="K5" s="594"/>
    </row>
    <row customHeight="1" ht="0.75">
      <c r="C6" s="515"/>
      <c r="D6" s="515"/>
      <c r="E6" s="528"/>
      <c r="F6" s="620"/>
      <c r="G6" s="1029"/>
      <c r="H6" s="1029"/>
      <c r="I6" s="1029" t="s">
        <v>116</v>
      </c>
      <c r="J6" s="1029"/>
    </row>
    <row customHeight="1" ht="11.25">
      <c r="D7" s="717"/>
      <c r="E7" s="2213" t="s">
        <v>104</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548</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549</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5" customFormat="1" customHeight="1" ht="11.25">
      <c r="A10" s="1028"/>
      <c r="B10" s="517"/>
      <c r="D10" s="1955" t="s">
        <v>291</v>
      </c>
      <c r="E10" s="1956"/>
      <c r="F10" s="1956"/>
      <c r="G10" s="1956"/>
      <c r="H10" s="1956"/>
      <c r="I10" s="1956"/>
      <c r="J10" s="1957"/>
      <c r="K10" s="2036"/>
      <c r="L10" s="515"/>
    </row>
    <row s="2629" customFormat="1" customHeight="1" ht="22.5">
      <c r="A11" s="2233"/>
      <c r="B11" s="2233"/>
      <c r="C11" s="663"/>
      <c r="D11" s="709" t="s">
        <v>87</v>
      </c>
      <c r="E11" s="711" t="s">
        <v>705</v>
      </c>
      <c r="F11" s="711" t="s">
        <v>550</v>
      </c>
      <c r="G11" s="471" t="s">
        <v>294</v>
      </c>
      <c r="H11" s="471" t="s">
        <v>383</v>
      </c>
      <c r="I11" s="813" t="s">
        <v>294</v>
      </c>
      <c r="J11" s="814" t="s">
        <v>383</v>
      </c>
      <c r="K11" s="2090"/>
      <c r="L11" s="664"/>
    </row>
    <row s="2613" customFormat="1" customHeight="1" ht="10.5">
      <c r="A12" s="959"/>
      <c r="D12" s="1032" t="s">
        <v>108</v>
      </c>
      <c r="E12" s="1032" t="s">
        <v>109</v>
      </c>
      <c r="F12" s="1032" t="s">
        <v>89</v>
      </c>
      <c r="G12" s="1033" t="str">
        <f>G1&amp;".1"</f>
        <v>4.1</v>
      </c>
      <c r="H12" s="1033" t="str">
        <f>G1&amp;".2"</f>
        <v>4.2</v>
      </c>
      <c r="I12" s="1033" t="str">
        <f>I1&amp;".1"</f>
        <v>4.1</v>
      </c>
      <c r="J12" s="1033" t="str">
        <f>I1&amp;".2"</f>
        <v>4.2</v>
      </c>
      <c r="K12" s="1033"/>
    </row>
    <row customHeight="1" ht="22.5">
      <c r="A13" s="2232" t="s">
        <v>706</v>
      </c>
      <c r="D13" s="960" t="s">
        <v>108</v>
      </c>
      <c r="E13" s="267" t="s">
        <v>707</v>
      </c>
      <c r="F13" s="666" t="s">
        <v>708</v>
      </c>
      <c r="G13" s="563"/>
      <c r="H13" s="667"/>
      <c r="I13" s="563"/>
      <c r="J13" s="667"/>
      <c r="K13" s="277" t="s">
        <v>709</v>
      </c>
      <c r="L13" s="726"/>
    </row>
    <row customHeight="1" ht="22.5">
      <c r="A14" s="2232"/>
      <c r="D14" s="545" t="s">
        <v>109</v>
      </c>
      <c r="E14" s="267" t="s">
        <v>710</v>
      </c>
      <c r="F14" s="666" t="s">
        <v>711</v>
      </c>
      <c r="G14" s="563"/>
      <c r="H14" s="668"/>
      <c r="I14" s="563"/>
      <c r="J14" s="668"/>
      <c r="K14" s="277" t="s">
        <v>712</v>
      </c>
      <c r="L14" s="726"/>
    </row>
    <row s="2625" customFormat="1" customHeight="1" ht="78.75">
      <c r="A15" s="2232"/>
      <c r="B15" s="517"/>
      <c r="D15" s="960" t="s">
        <v>89</v>
      </c>
      <c r="E15" s="713" t="s">
        <v>713</v>
      </c>
      <c r="F15" s="957" t="s">
        <v>297</v>
      </c>
      <c r="G15" s="957" t="s">
        <v>297</v>
      </c>
      <c r="H15" s="92"/>
      <c r="I15" s="957" t="s">
        <v>297</v>
      </c>
      <c r="J15" s="92"/>
      <c r="K15" s="277" t="s">
        <v>714</v>
      </c>
      <c r="L15" s="726"/>
    </row>
    <row s="2625" customFormat="1" customHeight="1" ht="22.5">
      <c r="A16" s="2232"/>
      <c r="B16" s="517"/>
      <c r="D16" s="960" t="s">
        <v>317</v>
      </c>
      <c r="E16" s="961" t="s">
        <v>715</v>
      </c>
      <c r="F16" s="957" t="s">
        <v>716</v>
      </c>
      <c r="G16" s="823"/>
      <c r="H16" s="92"/>
      <c r="I16" s="823"/>
      <c r="J16" s="92"/>
      <c r="K16" s="277"/>
      <c r="L16" s="726"/>
    </row>
    <row s="2625" customFormat="1" customHeight="1" ht="22.5">
      <c r="A17" s="2232"/>
      <c r="B17" s="517"/>
      <c r="D17" s="960" t="s">
        <v>325</v>
      </c>
      <c r="E17" s="961" t="s">
        <v>717</v>
      </c>
      <c r="F17" s="957" t="s">
        <v>718</v>
      </c>
      <c r="G17" s="823"/>
      <c r="H17" s="92"/>
      <c r="I17" s="823"/>
      <c r="J17" s="92"/>
      <c r="K17" s="277"/>
      <c r="L17" s="726"/>
    </row>
    <row s="2625" customFormat="1" customHeight="1" ht="33.75">
      <c r="A18" s="2232"/>
      <c r="B18" s="517"/>
      <c r="D18" s="960" t="s">
        <v>327</v>
      </c>
      <c r="E18" s="961" t="s">
        <v>719</v>
      </c>
      <c r="F18" s="957" t="s">
        <v>555</v>
      </c>
      <c r="G18" s="686"/>
      <c r="H18" s="92"/>
      <c r="I18" s="686"/>
      <c r="J18" s="92"/>
      <c r="K18" s="277"/>
      <c r="L18" s="726"/>
    </row>
    <row customHeight="1" ht="101.25">
      <c r="A19" s="2232"/>
      <c r="D19" s="960" t="s">
        <v>90</v>
      </c>
      <c r="E19" s="267" t="s">
        <v>720</v>
      </c>
      <c r="F19" s="666" t="s">
        <v>530</v>
      </c>
      <c r="G19" s="669"/>
      <c r="H19" s="668"/>
      <c r="I19" s="962"/>
      <c r="J19" s="668"/>
      <c r="K19" s="277" t="s">
        <v>721</v>
      </c>
      <c r="L19" s="726"/>
    </row>
    <row s="2625" customFormat="1" customHeight="1" ht="18.75">
      <c r="A20" s="2232"/>
      <c r="C20" s="963"/>
      <c r="D20" s="960" t="s">
        <v>651</v>
      </c>
      <c r="E20" s="961" t="s">
        <v>722</v>
      </c>
      <c r="F20" s="957" t="s">
        <v>297</v>
      </c>
      <c r="G20" s="957" t="s">
        <v>297</v>
      </c>
      <c r="H20" s="956" t="s">
        <v>297</v>
      </c>
      <c r="I20" s="957" t="s">
        <v>297</v>
      </c>
      <c r="J20" s="956" t="s">
        <v>297</v>
      </c>
      <c r="K20" s="955"/>
      <c r="L20" s="726"/>
      <c r="W20" s="681"/>
    </row>
    <row s="2625" customFormat="1" customHeight="1" ht="33.75">
      <c r="A21" s="2232"/>
      <c r="C21" s="963"/>
      <c r="D21" s="960" t="s">
        <v>654</v>
      </c>
      <c r="E21" s="582" t="s">
        <v>723</v>
      </c>
      <c r="F21" s="957" t="s">
        <v>724</v>
      </c>
      <c r="G21" s="949"/>
      <c r="H21" s="92"/>
      <c r="I21" s="949"/>
      <c r="J21" s="92"/>
      <c r="K21" s="955"/>
      <c r="L21" s="726"/>
      <c r="W21" s="681"/>
    </row>
    <row s="2625" customFormat="1" customHeight="1" ht="33.75">
      <c r="A22" s="2232"/>
      <c r="C22" s="963"/>
      <c r="D22" s="960" t="s">
        <v>657</v>
      </c>
      <c r="E22" s="582" t="s">
        <v>725</v>
      </c>
      <c r="F22" s="957" t="s">
        <v>726</v>
      </c>
      <c r="G22" s="949"/>
      <c r="H22" s="92"/>
      <c r="I22" s="949"/>
      <c r="J22" s="92"/>
      <c r="K22" s="955"/>
      <c r="L22" s="726"/>
      <c r="W22" s="681"/>
    </row>
    <row s="2625" customFormat="1" customHeight="1" ht="22.5">
      <c r="A23" s="2232"/>
      <c r="C23" s="963"/>
      <c r="D23" s="960" t="s">
        <v>694</v>
      </c>
      <c r="E23" s="961" t="s">
        <v>727</v>
      </c>
      <c r="F23" s="957" t="s">
        <v>297</v>
      </c>
      <c r="G23" s="957" t="s">
        <v>297</v>
      </c>
      <c r="H23" s="956" t="s">
        <v>297</v>
      </c>
      <c r="I23" s="957" t="s">
        <v>297</v>
      </c>
      <c r="J23" s="956" t="s">
        <v>297</v>
      </c>
      <c r="K23" s="955"/>
      <c r="L23" s="726"/>
      <c r="W23" s="681"/>
    </row>
    <row s="2625" customFormat="1" customHeight="1" ht="22.5">
      <c r="A24" s="2232"/>
      <c r="C24" s="963"/>
      <c r="D24" s="960" t="s">
        <v>728</v>
      </c>
      <c r="E24" s="582" t="s">
        <v>729</v>
      </c>
      <c r="F24" s="957" t="s">
        <v>730</v>
      </c>
      <c r="G24" s="949"/>
      <c r="H24" s="692"/>
      <c r="I24" s="949"/>
      <c r="J24" s="692"/>
      <c r="K24" s="955"/>
      <c r="L24" s="726"/>
      <c r="W24" s="681"/>
    </row>
    <row s="2625" customFormat="1" customHeight="1" ht="22.5">
      <c r="A25" s="2232"/>
      <c r="C25" s="963"/>
      <c r="D25" s="960" t="s">
        <v>731</v>
      </c>
      <c r="E25" s="582" t="s">
        <v>732</v>
      </c>
      <c r="F25" s="957" t="s">
        <v>297</v>
      </c>
      <c r="G25" s="957" t="s">
        <v>297</v>
      </c>
      <c r="H25" s="956" t="s">
        <v>297</v>
      </c>
      <c r="I25" s="957" t="s">
        <v>297</v>
      </c>
      <c r="J25" s="956" t="s">
        <v>297</v>
      </c>
      <c r="K25" s="955"/>
      <c r="L25" s="726"/>
      <c r="W25" s="681"/>
    </row>
    <row s="2625" customFormat="1" customHeight="1" ht="18.75">
      <c r="A26" s="2232"/>
      <c r="C26" s="963"/>
      <c r="D26" s="960" t="s">
        <v>733</v>
      </c>
      <c r="E26" s="559" t="s">
        <v>734</v>
      </c>
      <c r="F26" s="957" t="s">
        <v>735</v>
      </c>
      <c r="G26" s="686"/>
      <c r="H26" s="692"/>
      <c r="I26" s="686"/>
      <c r="J26" s="692"/>
      <c r="K26" s="955"/>
      <c r="L26" s="726"/>
      <c r="W26" s="681"/>
    </row>
    <row s="2625" customFormat="1" customHeight="1" ht="18.75">
      <c r="A27" s="2232"/>
      <c r="C27" s="963"/>
      <c r="D27" s="960" t="s">
        <v>736</v>
      </c>
      <c r="E27" s="559" t="s">
        <v>737</v>
      </c>
      <c r="F27" s="957" t="s">
        <v>738</v>
      </c>
      <c r="G27" s="686"/>
      <c r="H27" s="692"/>
      <c r="I27" s="686"/>
      <c r="J27" s="692"/>
      <c r="K27" s="955"/>
      <c r="L27" s="726"/>
      <c r="W27" s="681"/>
    </row>
    <row s="2625" customFormat="1" customHeight="1" ht="18.75">
      <c r="A28" s="2232"/>
      <c r="C28" s="963"/>
      <c r="D28" s="960" t="s">
        <v>739</v>
      </c>
      <c r="E28" s="582" t="s">
        <v>740</v>
      </c>
      <c r="F28" s="957" t="s">
        <v>297</v>
      </c>
      <c r="G28" s="957" t="s">
        <v>297</v>
      </c>
      <c r="H28" s="956" t="s">
        <v>297</v>
      </c>
      <c r="I28" s="957" t="s">
        <v>297</v>
      </c>
      <c r="J28" s="956" t="s">
        <v>297</v>
      </c>
      <c r="K28" s="955"/>
      <c r="L28" s="726"/>
      <c r="W28" s="681"/>
    </row>
    <row s="2625" customFormat="1" customHeight="1" ht="18.75">
      <c r="A29" s="2232"/>
      <c r="C29" s="963"/>
      <c r="D29" s="960" t="s">
        <v>741</v>
      </c>
      <c r="E29" s="559" t="s">
        <v>734</v>
      </c>
      <c r="F29" s="957" t="s">
        <v>742</v>
      </c>
      <c r="G29" s="686"/>
      <c r="H29" s="692"/>
      <c r="I29" s="686"/>
      <c r="J29" s="692"/>
      <c r="K29" s="955"/>
      <c r="L29" s="726"/>
      <c r="W29" s="681"/>
    </row>
    <row s="2625" customFormat="1" customHeight="1" ht="18.75">
      <c r="A30" s="2232"/>
      <c r="C30" s="963"/>
      <c r="D30" s="960" t="s">
        <v>743</v>
      </c>
      <c r="E30" s="559" t="s">
        <v>744</v>
      </c>
      <c r="F30" s="957" t="s">
        <v>745</v>
      </c>
      <c r="G30" s="686"/>
      <c r="H30" s="692"/>
      <c r="I30" s="686"/>
      <c r="J30" s="692"/>
      <c r="K30" s="955"/>
      <c r="L30" s="726"/>
      <c r="W30" s="681"/>
    </row>
    <row customHeight="1" ht="126.75">
      <c r="A31" s="2232"/>
      <c r="D31" s="960" t="s">
        <v>110</v>
      </c>
      <c r="E31" s="267" t="s">
        <v>746</v>
      </c>
      <c r="F31" s="666" t="s">
        <v>542</v>
      </c>
      <c r="G31" s="563"/>
      <c r="H31" s="668"/>
      <c r="I31" s="563"/>
      <c r="J31" s="668"/>
      <c r="K31" s="277" t="s">
        <v>747</v>
      </c>
      <c r="L31" s="726"/>
    </row>
    <row customHeight="1" ht="56.25">
      <c r="A32" s="2232"/>
      <c r="D32" s="960" t="s">
        <v>91</v>
      </c>
      <c r="E32" s="267" t="s">
        <v>748</v>
      </c>
      <c r="F32" s="545" t="s">
        <v>718</v>
      </c>
      <c r="G32" s="563"/>
      <c r="H32" s="668"/>
      <c r="I32" s="563"/>
      <c r="J32" s="668"/>
      <c r="K32" s="277" t="s">
        <v>749</v>
      </c>
      <c r="L32" s="726"/>
    </row>
    <row customHeight="1" ht="11.25">
      <c r="A33" s="2232"/>
      <c r="E33" s="670"/>
      <c r="F33" s="167"/>
      <c r="G33" s="167"/>
      <c r="H33" s="167"/>
      <c r="I33" s="167"/>
      <c r="J33" s="167"/>
      <c r="K33" s="167"/>
    </row>
    <row customHeight="1" ht="12.75">
      <c r="A34" s="2232"/>
      <c r="D34" s="49">
        <v>1</v>
      </c>
      <c r="E34" s="331" t="s">
        <v>750</v>
      </c>
    </row>
    <row customHeight="1" ht="11.25">
      <c r="A35" s="2232"/>
      <c r="D35" s="369"/>
      <c r="E35" s="331" t="s">
        <v>751</v>
      </c>
    </row>
    <row s="2629" customFormat="1" customHeight="1" ht="11.25">
      <c r="A36" s="1040"/>
      <c r="B36" s="524"/>
      <c r="D36" s="1041"/>
      <c r="E36" s="1042"/>
    </row>
    <row s="2625" customFormat="1" customHeight="1" ht="22.5" hidden="1">
      <c r="A37" s="2232" t="s">
        <v>752</v>
      </c>
      <c r="B37" s="517"/>
      <c r="D37" s="960">
        <v>1</v>
      </c>
      <c r="E37" s="713" t="s">
        <v>753</v>
      </c>
      <c r="F37" s="666" t="s">
        <v>708</v>
      </c>
      <c r="G37" s="563"/>
      <c r="H37" s="525"/>
      <c r="I37" s="563"/>
      <c r="J37" s="525"/>
      <c r="K37" s="277" t="s">
        <v>754</v>
      </c>
    </row>
    <row s="2625" customFormat="1" customHeight="1" ht="22.5" hidden="1">
      <c r="A38" s="2232"/>
      <c r="B38" s="517"/>
      <c r="D38" s="675" t="s">
        <v>109</v>
      </c>
      <c r="E38" s="1039" t="s">
        <v>755</v>
      </c>
      <c r="F38" s="1043" t="s">
        <v>530</v>
      </c>
      <c r="G38" s="1043" t="s">
        <v>530</v>
      </c>
      <c r="H38" s="1037"/>
      <c r="I38" s="1043" t="s">
        <v>530</v>
      </c>
      <c r="J38" s="1037"/>
      <c r="K38" s="1038"/>
    </row>
    <row s="2625" customFormat="1" customHeight="1" ht="33.75" hidden="1">
      <c r="A39" s="2232"/>
      <c r="B39" s="517"/>
      <c r="D39" s="671" t="s">
        <v>609</v>
      </c>
      <c r="E39" s="729" t="s">
        <v>756</v>
      </c>
      <c r="F39" s="666" t="s">
        <v>757</v>
      </c>
      <c r="G39" s="674"/>
      <c r="H39" s="1030"/>
      <c r="I39" s="674"/>
      <c r="J39" s="1030"/>
      <c r="K39" s="277" t="s">
        <v>758</v>
      </c>
    </row>
    <row s="2625" customFormat="1" customHeight="1" ht="33.75" hidden="1">
      <c r="A40" s="2232"/>
      <c r="B40" s="517"/>
      <c r="D40" s="671" t="s">
        <v>612</v>
      </c>
      <c r="E40" s="729" t="s">
        <v>759</v>
      </c>
      <c r="F40" s="1034" t="s">
        <v>760</v>
      </c>
      <c r="G40" s="747"/>
      <c r="H40" s="1030"/>
      <c r="I40" s="747"/>
      <c r="J40" s="1030"/>
      <c r="K40" s="277" t="s">
        <v>761</v>
      </c>
    </row>
    <row s="2625" customFormat="1" customHeight="1" ht="22.5" hidden="1">
      <c r="A41" s="2232"/>
      <c r="B41" s="517"/>
      <c r="D41" s="671" t="s">
        <v>89</v>
      </c>
      <c r="E41" s="728" t="s">
        <v>762</v>
      </c>
      <c r="F41" s="666" t="s">
        <v>530</v>
      </c>
      <c r="G41" s="666" t="s">
        <v>530</v>
      </c>
      <c r="H41" s="1031"/>
      <c r="I41" s="666" t="s">
        <v>530</v>
      </c>
      <c r="J41" s="1031"/>
      <c r="K41" s="290"/>
    </row>
    <row s="2625" customFormat="1" customHeight="1" ht="45" hidden="1">
      <c r="A42" s="2232"/>
      <c r="B42" s="517"/>
      <c r="D42" s="671" t="s">
        <v>317</v>
      </c>
      <c r="E42" s="729" t="s">
        <v>763</v>
      </c>
      <c r="F42" s="666" t="s">
        <v>542</v>
      </c>
      <c r="G42" s="563"/>
      <c r="H42" s="1031"/>
      <c r="I42" s="563"/>
      <c r="J42" s="1031"/>
      <c r="K42" s="290" t="s">
        <v>764</v>
      </c>
    </row>
    <row s="2625" customFormat="1" customHeight="1" ht="45" hidden="1">
      <c r="A43" s="2232"/>
      <c r="B43" s="517"/>
      <c r="D43" s="671" t="s">
        <v>325</v>
      </c>
      <c r="E43" s="673" t="s">
        <v>765</v>
      </c>
      <c r="F43" s="1035" t="s">
        <v>542</v>
      </c>
      <c r="G43" s="748"/>
      <c r="H43" s="1030"/>
      <c r="I43" s="748"/>
      <c r="J43" s="1030"/>
      <c r="K43" s="290" t="s">
        <v>766</v>
      </c>
    </row>
    <row s="2625" customFormat="1" customHeight="1" ht="11.25" hidden="1">
      <c r="A44" s="2232"/>
      <c r="B44" s="517"/>
      <c r="D44" s="671" t="s">
        <v>90</v>
      </c>
      <c r="E44" s="672" t="s">
        <v>767</v>
      </c>
      <c r="F44" s="666" t="s">
        <v>757</v>
      </c>
      <c r="G44" s="674"/>
      <c r="H44" s="1030"/>
      <c r="I44" s="674"/>
      <c r="J44" s="1030"/>
      <c r="K44" s="277"/>
    </row>
    <row s="2625" customFormat="1" customHeight="1" ht="11.25" hidden="1">
      <c r="A45" s="2232"/>
      <c r="B45" s="517"/>
      <c r="D45" s="671" t="s">
        <v>651</v>
      </c>
      <c r="E45" s="673" t="s">
        <v>768</v>
      </c>
      <c r="F45" s="666" t="s">
        <v>757</v>
      </c>
      <c r="G45" s="674"/>
      <c r="H45" s="1030"/>
      <c r="I45" s="674"/>
      <c r="J45" s="1030"/>
      <c r="K45" s="277"/>
    </row>
    <row s="2625" customFormat="1" customHeight="1" ht="11.25" hidden="1">
      <c r="A46" s="2232"/>
      <c r="B46" s="517"/>
      <c r="D46" s="671" t="s">
        <v>694</v>
      </c>
      <c r="E46" s="673" t="s">
        <v>769</v>
      </c>
      <c r="F46" s="666" t="s">
        <v>757</v>
      </c>
      <c r="G46" s="674"/>
      <c r="H46" s="1030"/>
      <c r="I46" s="674"/>
      <c r="J46" s="1030"/>
      <c r="K46" s="277"/>
    </row>
    <row s="2625" customFormat="1" customHeight="1" ht="11.25" hidden="1">
      <c r="A47" s="2232"/>
      <c r="B47" s="517"/>
      <c r="D47" s="671" t="s">
        <v>697</v>
      </c>
      <c r="E47" s="673" t="s">
        <v>770</v>
      </c>
      <c r="F47" s="666" t="s">
        <v>757</v>
      </c>
      <c r="G47" s="674"/>
      <c r="H47" s="1030"/>
      <c r="I47" s="674"/>
      <c r="J47" s="1030"/>
      <c r="K47" s="277"/>
    </row>
    <row s="2625" customFormat="1" customHeight="1" ht="11.25" hidden="1">
      <c r="A48" s="2232"/>
      <c r="B48" s="517"/>
      <c r="D48" s="671" t="s">
        <v>771</v>
      </c>
      <c r="E48" s="677" t="s">
        <v>772</v>
      </c>
      <c r="F48" s="666" t="s">
        <v>757</v>
      </c>
      <c r="G48" s="674"/>
      <c r="H48" s="1030"/>
      <c r="I48" s="674"/>
      <c r="J48" s="1030"/>
      <c r="K48" s="277"/>
    </row>
    <row s="2625" customFormat="1" customHeight="1" ht="11.25" hidden="1">
      <c r="A49" s="2232"/>
      <c r="B49" s="517"/>
      <c r="D49" s="671" t="s">
        <v>773</v>
      </c>
      <c r="E49" s="677" t="s">
        <v>774</v>
      </c>
      <c r="F49" s="666" t="s">
        <v>757</v>
      </c>
      <c r="G49" s="674"/>
      <c r="H49" s="1030"/>
      <c r="I49" s="674"/>
      <c r="J49" s="1030"/>
      <c r="K49" s="277"/>
    </row>
    <row s="2625" customFormat="1" customHeight="1" ht="11.25" hidden="1">
      <c r="A50" s="2232"/>
      <c r="B50" s="517"/>
      <c r="D50" s="671" t="s">
        <v>775</v>
      </c>
      <c r="E50" s="673" t="s">
        <v>776</v>
      </c>
      <c r="F50" s="666" t="s">
        <v>757</v>
      </c>
      <c r="G50" s="674"/>
      <c r="H50" s="1030"/>
      <c r="I50" s="674"/>
      <c r="J50" s="1030"/>
      <c r="K50" s="277"/>
    </row>
    <row s="2625" customFormat="1" customHeight="1" ht="11.25" hidden="1">
      <c r="A51" s="2232"/>
      <c r="B51" s="517"/>
      <c r="D51" s="671" t="s">
        <v>777</v>
      </c>
      <c r="E51" s="673" t="s">
        <v>778</v>
      </c>
      <c r="F51" s="666" t="s">
        <v>757</v>
      </c>
      <c r="G51" s="674"/>
      <c r="H51" s="1030"/>
      <c r="I51" s="674"/>
      <c r="J51" s="1030"/>
      <c r="K51" s="277"/>
    </row>
    <row s="2625" customFormat="1" customHeight="1" ht="45" hidden="1">
      <c r="A52" s="2232"/>
      <c r="B52" s="517"/>
      <c r="D52" s="671" t="s">
        <v>110</v>
      </c>
      <c r="E52" s="672" t="s">
        <v>779</v>
      </c>
      <c r="F52" s="666" t="s">
        <v>757</v>
      </c>
      <c r="G52" s="674"/>
      <c r="H52" s="1030"/>
      <c r="I52" s="674"/>
      <c r="J52" s="1030"/>
      <c r="K52" s="277"/>
    </row>
    <row s="2625" customFormat="1" customHeight="1" ht="11.25" hidden="1">
      <c r="A53" s="2232"/>
      <c r="B53" s="517"/>
      <c r="D53" s="671" t="s">
        <v>306</v>
      </c>
      <c r="E53" s="673" t="s">
        <v>768</v>
      </c>
      <c r="F53" s="666" t="s">
        <v>757</v>
      </c>
      <c r="G53" s="674"/>
      <c r="H53" s="1030"/>
      <c r="I53" s="674"/>
      <c r="J53" s="1030"/>
      <c r="K53" s="277"/>
    </row>
    <row s="2625" customFormat="1" customHeight="1" ht="11.25" hidden="1">
      <c r="A54" s="2232"/>
      <c r="B54" s="517"/>
      <c r="D54" s="671" t="s">
        <v>308</v>
      </c>
      <c r="E54" s="673" t="s">
        <v>769</v>
      </c>
      <c r="F54" s="666" t="s">
        <v>757</v>
      </c>
      <c r="G54" s="674"/>
      <c r="H54" s="1030"/>
      <c r="I54" s="674"/>
      <c r="J54" s="1030"/>
      <c r="K54" s="277"/>
    </row>
    <row s="2625" customFormat="1" customHeight="1" ht="11.25" hidden="1">
      <c r="A55" s="2232"/>
      <c r="B55" s="517"/>
      <c r="D55" s="671" t="s">
        <v>311</v>
      </c>
      <c r="E55" s="673" t="s">
        <v>770</v>
      </c>
      <c r="F55" s="666" t="s">
        <v>757</v>
      </c>
      <c r="G55" s="674"/>
      <c r="H55" s="1030"/>
      <c r="I55" s="674"/>
      <c r="J55" s="1030"/>
      <c r="K55" s="277"/>
    </row>
    <row s="2625" customFormat="1" customHeight="1" ht="11.25" hidden="1">
      <c r="A56" s="2232"/>
      <c r="B56" s="517"/>
      <c r="D56" s="671" t="s">
        <v>780</v>
      </c>
      <c r="E56" s="677" t="s">
        <v>772</v>
      </c>
      <c r="F56" s="666" t="s">
        <v>757</v>
      </c>
      <c r="G56" s="674"/>
      <c r="H56" s="1030"/>
      <c r="I56" s="674"/>
      <c r="J56" s="1030"/>
      <c r="K56" s="277"/>
    </row>
    <row s="2625" customFormat="1" customHeight="1" ht="11.25" hidden="1">
      <c r="A57" s="2232"/>
      <c r="B57" s="517"/>
      <c r="D57" s="671" t="s">
        <v>781</v>
      </c>
      <c r="E57" s="677" t="s">
        <v>774</v>
      </c>
      <c r="F57" s="666" t="s">
        <v>757</v>
      </c>
      <c r="G57" s="674"/>
      <c r="H57" s="1030"/>
      <c r="I57" s="674"/>
      <c r="J57" s="1030"/>
      <c r="K57" s="277"/>
    </row>
    <row s="2625" customFormat="1" customHeight="1" ht="11.25" hidden="1">
      <c r="A58" s="2232"/>
      <c r="B58" s="517"/>
      <c r="D58" s="671" t="s">
        <v>313</v>
      </c>
      <c r="E58" s="673" t="s">
        <v>776</v>
      </c>
      <c r="F58" s="666" t="s">
        <v>757</v>
      </c>
      <c r="G58" s="674"/>
      <c r="H58" s="1030"/>
      <c r="I58" s="674"/>
      <c r="J58" s="1030"/>
      <c r="K58" s="277"/>
    </row>
    <row s="2625" customFormat="1" customHeight="1" ht="11.25" hidden="1">
      <c r="A59" s="2232"/>
      <c r="B59" s="517"/>
      <c r="D59" s="671" t="s">
        <v>782</v>
      </c>
      <c r="E59" s="673" t="s">
        <v>778</v>
      </c>
      <c r="F59" s="666" t="s">
        <v>757</v>
      </c>
      <c r="G59" s="674"/>
      <c r="H59" s="1030"/>
      <c r="I59" s="674"/>
      <c r="J59" s="1030"/>
      <c r="K59" s="277"/>
    </row>
    <row s="2625" customFormat="1" customHeight="1" ht="33.75" hidden="1">
      <c r="A60" s="2232"/>
      <c r="B60" s="517"/>
      <c r="D60" s="671" t="s">
        <v>91</v>
      </c>
      <c r="E60" s="672" t="s">
        <v>783</v>
      </c>
      <c r="F60" s="727" t="s">
        <v>542</v>
      </c>
      <c r="G60" s="748"/>
      <c r="H60" s="1030"/>
      <c r="I60" s="748"/>
      <c r="J60" s="1030"/>
      <c r="K60" s="290" t="s">
        <v>784</v>
      </c>
    </row>
    <row s="2625" customFormat="1" customHeight="1" ht="33.75" hidden="1">
      <c r="A61" s="2232"/>
      <c r="B61" s="517"/>
      <c r="D61" s="671" t="s">
        <v>92</v>
      </c>
      <c r="E61" s="672" t="s">
        <v>785</v>
      </c>
      <c r="F61" s="732" t="s">
        <v>718</v>
      </c>
      <c r="G61" s="674"/>
      <c r="H61" s="1030"/>
      <c r="I61" s="674"/>
      <c r="J61" s="1030"/>
      <c r="K61" s="277"/>
    </row>
    <row s="2625" customFormat="1" customHeight="1" ht="22.5" hidden="1">
      <c r="A62" s="2232"/>
      <c r="B62" s="517" t="s">
        <v>572</v>
      </c>
      <c r="D62" s="671" t="s">
        <v>111</v>
      </c>
      <c r="E62" s="672" t="s">
        <v>786</v>
      </c>
      <c r="F62" s="732" t="s">
        <v>297</v>
      </c>
      <c r="G62" s="388"/>
      <c r="H62" s="1030"/>
      <c r="I62" s="388"/>
      <c r="J62" s="1030"/>
      <c r="K62" s="277" t="s">
        <v>787</v>
      </c>
    </row>
    <row s="2625" customFormat="1" customHeight="1" ht="45" hidden="1">
      <c r="A63" s="2232"/>
      <c r="B63" s="517" t="s">
        <v>572</v>
      </c>
      <c r="D63" s="671" t="s">
        <v>788</v>
      </c>
      <c r="E63" s="673" t="s">
        <v>789</v>
      </c>
      <c r="F63" s="727" t="s">
        <v>297</v>
      </c>
      <c r="G63" s="388"/>
      <c r="H63" s="1030"/>
      <c r="I63" s="388"/>
      <c r="J63" s="1030"/>
      <c r="K63" s="277" t="s">
        <v>787</v>
      </c>
    </row>
    <row s="2629" customFormat="1" customHeight="1" ht="11.25">
      <c r="A64" s="1040"/>
      <c r="B64" s="524"/>
      <c r="D64" s="1041"/>
      <c r="E64" s="1042"/>
    </row>
    <row s="2625" customFormat="1" customHeight="1" ht="22.5" hidden="1">
      <c r="A65" s="2232" t="s">
        <v>790</v>
      </c>
      <c r="B65" s="517"/>
      <c r="D65" s="671">
        <v>1</v>
      </c>
      <c r="E65" s="750" t="s">
        <v>791</v>
      </c>
      <c r="F65" s="746" t="s">
        <v>708</v>
      </c>
      <c r="G65" s="747"/>
      <c r="H65" s="1036"/>
      <c r="I65" s="747"/>
      <c r="J65" s="1036"/>
      <c r="K65" s="289" t="s">
        <v>792</v>
      </c>
    </row>
    <row s="2625" customFormat="1" customHeight="1" ht="56.25" hidden="1">
      <c r="A66" s="2232"/>
      <c r="B66" s="517"/>
      <c r="D66" s="749" t="s">
        <v>109</v>
      </c>
      <c r="E66" s="713" t="s">
        <v>793</v>
      </c>
      <c r="F66" s="666" t="s">
        <v>530</v>
      </c>
      <c r="G66" s="666" t="s">
        <v>530</v>
      </c>
      <c r="H66" s="525"/>
      <c r="I66" s="666" t="s">
        <v>530</v>
      </c>
      <c r="J66" s="525"/>
      <c r="K66" s="277"/>
    </row>
    <row s="2625" customFormat="1" customHeight="1" ht="33.75" hidden="1">
      <c r="A67" s="2232"/>
      <c r="B67" s="517"/>
      <c r="D67" s="749" t="s">
        <v>606</v>
      </c>
      <c r="E67" s="961" t="s">
        <v>794</v>
      </c>
      <c r="F67" s="666" t="s">
        <v>760</v>
      </c>
      <c r="G67" s="733"/>
      <c r="H67" s="525"/>
      <c r="I67" s="733"/>
      <c r="J67" s="525"/>
      <c r="K67" s="277"/>
    </row>
    <row s="2625" customFormat="1" customHeight="1" ht="22.5" hidden="1">
      <c r="A68" s="2232"/>
      <c r="B68" s="517"/>
      <c r="D68" s="749" t="s">
        <v>298</v>
      </c>
      <c r="E68" s="961" t="s">
        <v>795</v>
      </c>
      <c r="F68" s="666" t="s">
        <v>760</v>
      </c>
      <c r="G68" s="733"/>
      <c r="H68" s="525"/>
      <c r="I68" s="733"/>
      <c r="J68" s="525"/>
      <c r="K68" s="277"/>
    </row>
    <row s="2625" customFormat="1" customHeight="1" ht="22.5" hidden="1">
      <c r="A69" s="2232"/>
      <c r="B69" s="517"/>
      <c r="D69" s="749" t="s">
        <v>301</v>
      </c>
      <c r="E69" s="961" t="s">
        <v>796</v>
      </c>
      <c r="F69" s="727" t="s">
        <v>542</v>
      </c>
      <c r="G69" s="748"/>
      <c r="H69" s="525"/>
      <c r="I69" s="748"/>
      <c r="J69" s="525"/>
      <c r="K69" s="277"/>
    </row>
    <row s="2625" customFormat="1" customHeight="1" ht="22.5" hidden="1">
      <c r="A70" s="2232"/>
      <c r="B70" s="517"/>
      <c r="D70" s="749" t="s">
        <v>626</v>
      </c>
      <c r="E70" s="961" t="s">
        <v>797</v>
      </c>
      <c r="F70" s="727" t="s">
        <v>542</v>
      </c>
      <c r="G70" s="748"/>
      <c r="H70" s="525"/>
      <c r="I70" s="748"/>
      <c r="J70" s="525"/>
      <c r="K70" s="277"/>
    </row>
    <row s="2625" customFormat="1" customHeight="1" ht="22.5" hidden="1">
      <c r="A71" s="2232"/>
      <c r="B71" s="517"/>
      <c r="D71" s="671" t="s">
        <v>89</v>
      </c>
      <c r="E71" s="672" t="s">
        <v>798</v>
      </c>
      <c r="F71" s="666" t="s">
        <v>760</v>
      </c>
      <c r="G71" s="563"/>
      <c r="H71" s="1037"/>
      <c r="I71" s="563"/>
      <c r="J71" s="1037"/>
      <c r="K71" s="290"/>
    </row>
    <row s="2625" customFormat="1" customHeight="1" ht="56.25" hidden="1">
      <c r="A72" s="2232"/>
      <c r="B72" s="517"/>
      <c r="D72" s="671" t="s">
        <v>90</v>
      </c>
      <c r="E72" s="672" t="s">
        <v>799</v>
      </c>
      <c r="F72" s="727" t="s">
        <v>542</v>
      </c>
      <c r="G72" s="748"/>
      <c r="H72" s="1030"/>
      <c r="I72" s="748"/>
      <c r="J72" s="1030"/>
      <c r="K72" s="290"/>
    </row>
    <row s="2625" customFormat="1" customHeight="1" ht="33.75" hidden="1">
      <c r="A73" s="2232"/>
      <c r="B73" s="517"/>
      <c r="D73" s="671" t="s">
        <v>110</v>
      </c>
      <c r="E73" s="672" t="s">
        <v>800</v>
      </c>
      <c r="F73" s="732" t="s">
        <v>718</v>
      </c>
      <c r="G73" s="674"/>
      <c r="H73" s="1030"/>
      <c r="I73" s="674"/>
      <c r="J73" s="1030"/>
      <c r="K73" s="277"/>
    </row>
    <row s="2625" customFormat="1" customHeight="1" ht="22.5" hidden="1">
      <c r="A74" s="2232"/>
      <c r="B74" s="517" t="s">
        <v>572</v>
      </c>
      <c r="D74" s="671" t="s">
        <v>91</v>
      </c>
      <c r="E74" s="672" t="s">
        <v>801</v>
      </c>
      <c r="F74" s="732" t="s">
        <v>297</v>
      </c>
      <c r="G74" s="388"/>
      <c r="H74" s="1030"/>
      <c r="I74" s="388"/>
      <c r="J74" s="1030"/>
      <c r="K74" s="277" t="s">
        <v>787</v>
      </c>
    </row>
    <row s="2625" customFormat="1" customHeight="1" ht="45" hidden="1">
      <c r="A75" s="2232"/>
      <c r="B75" s="517" t="s">
        <v>572</v>
      </c>
      <c r="D75" s="671" t="s">
        <v>802</v>
      </c>
      <c r="E75" s="673" t="s">
        <v>803</v>
      </c>
      <c r="F75" s="727" t="s">
        <v>297</v>
      </c>
      <c r="G75" s="388"/>
      <c r="H75" s="1030"/>
      <c r="I75" s="388"/>
      <c r="J75" s="1030"/>
      <c r="K75" s="277" t="s">
        <v>787</v>
      </c>
    </row>
    <row s="2629" customFormat="1" customHeight="1" ht="11.25">
      <c r="A76" s="1040"/>
      <c r="B76" s="524"/>
      <c r="D76" s="1041"/>
      <c r="E76" s="1042"/>
    </row>
    <row s="2625" customFormat="1" customHeight="1" ht="11.25" hidden="1">
      <c r="A77" s="2232" t="s">
        <v>804</v>
      </c>
      <c r="B77" s="517"/>
      <c r="D77" s="671">
        <v>1</v>
      </c>
      <c r="E77" s="672" t="s">
        <v>805</v>
      </c>
      <c r="F77" s="727" t="s">
        <v>708</v>
      </c>
      <c r="G77" s="730"/>
      <c r="H77" s="1030"/>
      <c r="I77" s="730"/>
      <c r="J77" s="1030"/>
      <c r="K77" s="277" t="s">
        <v>806</v>
      </c>
    </row>
    <row s="2625" customFormat="1" customHeight="1" ht="11.25" hidden="1">
      <c r="A78" s="2232"/>
      <c r="B78" s="517"/>
      <c r="D78" s="671" t="s">
        <v>109</v>
      </c>
      <c r="E78" s="672" t="s">
        <v>807</v>
      </c>
      <c r="F78" s="727" t="s">
        <v>708</v>
      </c>
      <c r="G78" s="730"/>
      <c r="H78" s="1030"/>
      <c r="I78" s="730"/>
      <c r="J78" s="1030"/>
      <c r="K78" s="277" t="s">
        <v>808</v>
      </c>
    </row>
    <row s="2625" customFormat="1" customHeight="1" ht="22.5" hidden="1">
      <c r="A79" s="2232"/>
      <c r="B79" s="517"/>
      <c r="D79" s="671" t="s">
        <v>89</v>
      </c>
      <c r="E79" s="728" t="s">
        <v>809</v>
      </c>
      <c r="F79" s="666" t="s">
        <v>757</v>
      </c>
      <c r="G79" s="730"/>
      <c r="H79" s="1030"/>
      <c r="I79" s="730"/>
      <c r="J79" s="1030"/>
      <c r="K79" s="277" t="s">
        <v>810</v>
      </c>
    </row>
    <row s="2625" customFormat="1" customHeight="1" ht="11.25" hidden="1">
      <c r="A80" s="2232"/>
      <c r="B80" s="517"/>
      <c r="D80" s="671" t="s">
        <v>317</v>
      </c>
      <c r="E80" s="729" t="s">
        <v>811</v>
      </c>
      <c r="F80" s="666" t="s">
        <v>757</v>
      </c>
      <c r="G80" s="730"/>
      <c r="H80" s="1030"/>
      <c r="I80" s="730"/>
      <c r="J80" s="1030"/>
      <c r="K80" s="277"/>
    </row>
    <row s="2625" customFormat="1" customHeight="1" ht="11.25" hidden="1">
      <c r="A81" s="2232"/>
      <c r="B81" s="517"/>
      <c r="D81" s="671" t="s">
        <v>325</v>
      </c>
      <c r="E81" s="729" t="s">
        <v>812</v>
      </c>
      <c r="F81" s="666" t="s">
        <v>757</v>
      </c>
      <c r="G81" s="730"/>
      <c r="H81" s="1030"/>
      <c r="I81" s="730"/>
      <c r="J81" s="1030"/>
      <c r="K81" s="277"/>
    </row>
    <row s="2625" customFormat="1" customHeight="1" ht="11.25" hidden="1">
      <c r="A82" s="2232"/>
      <c r="B82" s="517"/>
      <c r="D82" s="671" t="s">
        <v>327</v>
      </c>
      <c r="E82" s="729" t="s">
        <v>813</v>
      </c>
      <c r="F82" s="666" t="s">
        <v>757</v>
      </c>
      <c r="G82" s="730"/>
      <c r="H82" s="1030"/>
      <c r="I82" s="730"/>
      <c r="J82" s="1030"/>
      <c r="K82" s="277"/>
    </row>
    <row s="2625" customFormat="1" customHeight="1" ht="11.25" hidden="1">
      <c r="A83" s="2232"/>
      <c r="B83" s="517"/>
      <c r="D83" s="671" t="s">
        <v>329</v>
      </c>
      <c r="E83" s="729" t="s">
        <v>814</v>
      </c>
      <c r="F83" s="666" t="s">
        <v>757</v>
      </c>
      <c r="G83" s="730"/>
      <c r="H83" s="1030"/>
      <c r="I83" s="730"/>
      <c r="J83" s="1030"/>
      <c r="K83" s="277"/>
    </row>
    <row s="2625" customFormat="1" customHeight="1" ht="11.25" hidden="1">
      <c r="A84" s="2232"/>
      <c r="B84" s="517"/>
      <c r="D84" s="671" t="s">
        <v>815</v>
      </c>
      <c r="E84" s="729" t="s">
        <v>816</v>
      </c>
      <c r="F84" s="666" t="s">
        <v>757</v>
      </c>
      <c r="G84" s="730"/>
      <c r="H84" s="1030"/>
      <c r="I84" s="730"/>
      <c r="J84" s="1030"/>
      <c r="K84" s="277"/>
    </row>
    <row s="2625" customFormat="1" customHeight="1" ht="11.25" hidden="1">
      <c r="A85" s="2232"/>
      <c r="B85" s="517"/>
      <c r="D85" s="671" t="s">
        <v>817</v>
      </c>
      <c r="E85" s="729" t="s">
        <v>818</v>
      </c>
      <c r="F85" s="666" t="s">
        <v>757</v>
      </c>
      <c r="G85" s="730"/>
      <c r="H85" s="1030"/>
      <c r="I85" s="730"/>
      <c r="J85" s="1030"/>
      <c r="K85" s="277"/>
    </row>
    <row s="2625" customFormat="1" customHeight="1" ht="11.25" hidden="1">
      <c r="A86" s="2232"/>
      <c r="B86" s="517"/>
      <c r="D86" s="671" t="s">
        <v>819</v>
      </c>
      <c r="E86" s="729" t="s">
        <v>820</v>
      </c>
      <c r="F86" s="666" t="s">
        <v>757</v>
      </c>
      <c r="G86" s="730"/>
      <c r="H86" s="1030"/>
      <c r="I86" s="730"/>
      <c r="J86" s="1030"/>
      <c r="K86" s="277"/>
    </row>
    <row s="2625" customFormat="1" customHeight="1" ht="45" hidden="1">
      <c r="A87" s="2232"/>
      <c r="B87" s="517"/>
      <c r="D87" s="671" t="s">
        <v>90</v>
      </c>
      <c r="E87" s="672" t="s">
        <v>821</v>
      </c>
      <c r="F87" s="666" t="s">
        <v>757</v>
      </c>
      <c r="G87" s="730"/>
      <c r="H87" s="1030"/>
      <c r="I87" s="730"/>
      <c r="J87" s="1030"/>
      <c r="K87" s="277" t="s">
        <v>822</v>
      </c>
    </row>
    <row s="2625" customFormat="1" customHeight="1" ht="11.25" hidden="1">
      <c r="A88" s="2232"/>
      <c r="B88" s="517"/>
      <c r="D88" s="671" t="s">
        <v>651</v>
      </c>
      <c r="E88" s="729" t="s">
        <v>811</v>
      </c>
      <c r="F88" s="666" t="s">
        <v>757</v>
      </c>
      <c r="G88" s="730"/>
      <c r="H88" s="1030"/>
      <c r="I88" s="730"/>
      <c r="J88" s="1030"/>
      <c r="K88" s="277"/>
    </row>
    <row s="2625" customFormat="1" customHeight="1" ht="11.25" hidden="1">
      <c r="A89" s="2232"/>
      <c r="B89" s="517"/>
      <c r="D89" s="671" t="s">
        <v>694</v>
      </c>
      <c r="E89" s="729" t="s">
        <v>812</v>
      </c>
      <c r="F89" s="666" t="s">
        <v>757</v>
      </c>
      <c r="G89" s="730"/>
      <c r="H89" s="1030"/>
      <c r="I89" s="730"/>
      <c r="J89" s="1030"/>
      <c r="K89" s="277"/>
    </row>
    <row s="2625" customFormat="1" customHeight="1" ht="11.25" hidden="1">
      <c r="A90" s="2232"/>
      <c r="B90" s="517"/>
      <c r="D90" s="671" t="s">
        <v>697</v>
      </c>
      <c r="E90" s="729" t="s">
        <v>813</v>
      </c>
      <c r="F90" s="666" t="s">
        <v>757</v>
      </c>
      <c r="G90" s="730"/>
      <c r="H90" s="1030"/>
      <c r="I90" s="730"/>
      <c r="J90" s="1030"/>
      <c r="K90" s="277"/>
    </row>
    <row s="2625" customFormat="1" customHeight="1" ht="11.25" hidden="1">
      <c r="A91" s="2232"/>
      <c r="B91" s="517"/>
      <c r="D91" s="671" t="s">
        <v>775</v>
      </c>
      <c r="E91" s="729" t="s">
        <v>814</v>
      </c>
      <c r="F91" s="666" t="s">
        <v>757</v>
      </c>
      <c r="G91" s="730"/>
      <c r="H91" s="1030"/>
      <c r="I91" s="730"/>
      <c r="J91" s="1030"/>
      <c r="K91" s="277"/>
    </row>
    <row s="2625" customFormat="1" customHeight="1" ht="11.25" hidden="1">
      <c r="A92" s="2232"/>
      <c r="B92" s="517"/>
      <c r="D92" s="671" t="s">
        <v>777</v>
      </c>
      <c r="E92" s="729" t="s">
        <v>816</v>
      </c>
      <c r="F92" s="666" t="s">
        <v>757</v>
      </c>
      <c r="G92" s="730"/>
      <c r="H92" s="1030"/>
      <c r="I92" s="730"/>
      <c r="J92" s="1030"/>
      <c r="K92" s="277"/>
    </row>
    <row s="2625" customFormat="1" customHeight="1" ht="11.25" hidden="1">
      <c r="A93" s="2232"/>
      <c r="B93" s="517"/>
      <c r="D93" s="671" t="s">
        <v>823</v>
      </c>
      <c r="E93" s="729" t="s">
        <v>818</v>
      </c>
      <c r="F93" s="666" t="s">
        <v>757</v>
      </c>
      <c r="G93" s="730"/>
      <c r="H93" s="1030"/>
      <c r="I93" s="730"/>
      <c r="J93" s="1030"/>
      <c r="K93" s="277"/>
    </row>
    <row s="2625" customFormat="1" customHeight="1" ht="11.25" hidden="1">
      <c r="A94" s="2232"/>
      <c r="B94" s="517"/>
      <c r="D94" s="671" t="s">
        <v>824</v>
      </c>
      <c r="E94" s="729" t="s">
        <v>820</v>
      </c>
      <c r="F94" s="666" t="s">
        <v>757</v>
      </c>
      <c r="G94" s="730"/>
      <c r="H94" s="1030"/>
      <c r="I94" s="730"/>
      <c r="J94" s="1030"/>
      <c r="K94" s="277"/>
    </row>
    <row s="2625" customFormat="1" customHeight="1" ht="24.75" hidden="1">
      <c r="A95" s="2232"/>
      <c r="B95" s="517"/>
      <c r="D95" s="671" t="s">
        <v>110</v>
      </c>
      <c r="E95" s="672" t="s">
        <v>825</v>
      </c>
      <c r="F95" s="731" t="s">
        <v>542</v>
      </c>
      <c r="G95" s="733"/>
      <c r="H95" s="1030"/>
      <c r="I95" s="733"/>
      <c r="J95" s="1030"/>
      <c r="K95" s="277" t="s">
        <v>826</v>
      </c>
    </row>
    <row s="2625" customFormat="1" customHeight="1" ht="33.75" hidden="1">
      <c r="A96" s="2232"/>
      <c r="B96" s="517"/>
      <c r="D96" s="671" t="s">
        <v>91</v>
      </c>
      <c r="E96" s="672" t="s">
        <v>827</v>
      </c>
      <c r="F96" s="732" t="s">
        <v>718</v>
      </c>
      <c r="G96" s="734"/>
      <c r="H96" s="1030"/>
      <c r="I96" s="734"/>
      <c r="J96" s="1030"/>
      <c r="K96" s="277"/>
    </row>
    <row s="2625" customFormat="1" customHeight="1" ht="22.5" hidden="1">
      <c r="A97" s="2232"/>
      <c r="B97" s="517" t="s">
        <v>572</v>
      </c>
      <c r="D97" s="671" t="s">
        <v>92</v>
      </c>
      <c r="E97" s="672" t="s">
        <v>828</v>
      </c>
      <c r="F97" s="732" t="s">
        <v>297</v>
      </c>
      <c r="G97" s="391"/>
      <c r="H97" s="1030"/>
      <c r="I97" s="391"/>
      <c r="J97" s="1030"/>
      <c r="K97" s="277" t="s">
        <v>787</v>
      </c>
    </row>
    <row s="2625" customFormat="1" customHeight="1" ht="45" hidden="1">
      <c r="A98" s="2232"/>
      <c r="B98" s="517" t="s">
        <v>572</v>
      </c>
      <c r="D98" s="671" t="s">
        <v>829</v>
      </c>
      <c r="E98" s="673" t="s">
        <v>830</v>
      </c>
      <c r="F98" s="727" t="s">
        <v>297</v>
      </c>
      <c r="G98" s="391"/>
      <c r="H98" s="1030"/>
      <c r="I98" s="391"/>
      <c r="J98" s="1030"/>
      <c r="K98" s="277" t="s">
        <v>787</v>
      </c>
    </row>
    <row s="2625" customFormat="1" customHeight="1" ht="95.25" hidden="1">
      <c r="A99" s="2232"/>
      <c r="B99" s="517" t="s">
        <v>572</v>
      </c>
      <c r="D99" s="671" t="s">
        <v>111</v>
      </c>
      <c r="E99" s="672" t="s">
        <v>831</v>
      </c>
      <c r="F99" s="727" t="s">
        <v>297</v>
      </c>
      <c r="G99" s="391"/>
      <c r="H99" s="1030"/>
      <c r="I99" s="391"/>
      <c r="J99" s="1030"/>
      <c r="K99" s="277" t="s">
        <v>787</v>
      </c>
    </row>
    <row s="2625" customFormat="1" customHeight="1" ht="22.5" hidden="1">
      <c r="A100" s="2232"/>
      <c r="B100" s="517" t="s">
        <v>572</v>
      </c>
      <c r="D100" s="671" t="s">
        <v>147</v>
      </c>
      <c r="E100" s="672" t="s">
        <v>832</v>
      </c>
      <c r="F100" s="727" t="s">
        <v>297</v>
      </c>
      <c r="G100" s="391"/>
      <c r="H100" s="1030"/>
      <c r="I100" s="391"/>
      <c r="J100" s="1030"/>
      <c r="K100" s="277" t="s">
        <v>787</v>
      </c>
    </row>
    <row s="2629"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CC329-76ED-E6C4-F119-BCCDDB678641}"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33" width="4.7109375" customWidth="1"/>
    <col min="4" max="4" style="3154" width="6.28125" customWidth="1"/>
    <col min="5" max="5" style="3154" width="36.7109375" customWidth="1"/>
    <col min="6" max="6" style="3154" width="9.57421875" customWidth="1"/>
    <col min="7" max="7" style="2625" width="25.7109375" hidden="1" customWidth="1"/>
    <col min="8" max="8" style="2625" width="33.7109375" hidden="1" customWidth="1"/>
    <col min="9" max="9" style="3154" width="25.7109375" customWidth="1"/>
    <col min="10" max="10" style="3154" width="33.7109375" customWidth="1"/>
    <col min="11" max="11" style="2626" width="93.421875" customWidth="1"/>
    <col min="12" max="20" style="3154" width="10.57421875"/>
    <col min="21" max="21" style="3867" width="10.57421875"/>
  </cols>
  <sheetData>
    <row s="2626" customFormat="1" customHeight="1" ht="15" hidden="1">
      <c r="C1" s="678"/>
      <c r="G1" s="423">
        <v>4</v>
      </c>
      <c r="I1" s="423">
        <v>4</v>
      </c>
      <c r="U1" s="426"/>
    </row>
    <row s="2626" customFormat="1" customHeight="1" ht="15" hidden="1">
      <c r="C2" s="678"/>
      <c r="U2" s="426"/>
    </row>
    <row customHeight="1" ht="22.5" hidden="1">
      <c r="A3" s="511"/>
      <c r="B3" s="2234"/>
      <c r="C3" s="2235"/>
      <c r="D3" s="695" t="str">
        <f>B3&amp;".1"</f>
        <v>.1</v>
      </c>
      <c r="E3" s="696" t="s">
        <v>833</v>
      </c>
      <c r="F3" s="697" t="s">
        <v>297</v>
      </c>
      <c r="G3" s="692"/>
      <c r="H3" s="407"/>
      <c r="I3" s="692"/>
      <c r="J3" s="407"/>
      <c r="K3" s="277" t="s">
        <v>834</v>
      </c>
    </row>
    <row customHeight="1" ht="15" hidden="1">
      <c r="A4" s="511"/>
      <c r="B4" s="2234"/>
      <c r="C4" s="2235"/>
      <c r="D4" s="695" t="str">
        <f>B3&amp;".2"</f>
        <v>.2</v>
      </c>
      <c r="E4" s="696" t="s">
        <v>835</v>
      </c>
      <c r="F4" s="697" t="s">
        <v>297</v>
      </c>
      <c r="G4" s="1778" t="s">
        <v>24</v>
      </c>
      <c r="H4" s="407"/>
      <c r="I4" s="1778" t="s">
        <v>24</v>
      </c>
      <c r="J4" s="407"/>
      <c r="K4" s="277" t="s">
        <v>836</v>
      </c>
    </row>
    <row s="2626" customFormat="1" customHeight="1" ht="15" hidden="1">
      <c r="C5" s="678"/>
      <c r="U5" s="426"/>
    </row>
    <row customHeight="1" ht="22.5" hidden="1">
      <c r="A6" s="511"/>
      <c r="B6" s="2234"/>
      <c r="C6" s="2235"/>
      <c r="D6" s="695" t="str">
        <f>B6&amp;".1"</f>
        <v>.1</v>
      </c>
      <c r="E6" s="696" t="s">
        <v>837</v>
      </c>
      <c r="F6" s="697" t="s">
        <v>297</v>
      </c>
      <c r="G6" s="692"/>
      <c r="H6" s="407"/>
      <c r="I6" s="692"/>
      <c r="J6" s="407"/>
      <c r="K6" s="277" t="s">
        <v>838</v>
      </c>
    </row>
    <row customHeight="1" ht="15" hidden="1">
      <c r="A7" s="511"/>
      <c r="B7" s="2234"/>
      <c r="C7" s="2235"/>
      <c r="D7" s="695" t="str">
        <f>B6&amp;".2"</f>
        <v>.2</v>
      </c>
      <c r="E7" s="696" t="s">
        <v>835</v>
      </c>
      <c r="F7" s="697" t="s">
        <v>297</v>
      </c>
      <c r="G7" s="1778" t="s">
        <v>24</v>
      </c>
      <c r="H7" s="407"/>
      <c r="I7" s="1778" t="s">
        <v>24</v>
      </c>
      <c r="J7" s="407"/>
      <c r="K7" s="277" t="s">
        <v>836</v>
      </c>
    </row>
    <row s="2626" customFormat="1" customHeight="1" ht="15" hidden="1">
      <c r="C8" s="678"/>
      <c r="U8" s="426"/>
    </row>
    <row customHeight="1" ht="22.5" hidden="1">
      <c r="A9" s="511"/>
      <c r="B9" s="2234"/>
      <c r="C9" s="2235"/>
      <c r="D9" s="695" t="str">
        <f>B9&amp;".1"</f>
        <v>.1</v>
      </c>
      <c r="E9" s="696" t="s">
        <v>839</v>
      </c>
      <c r="F9" s="697" t="s">
        <v>297</v>
      </c>
      <c r="G9" s="703" t="s">
        <v>24</v>
      </c>
      <c r="H9" s="407" t="s">
        <v>24</v>
      </c>
      <c r="I9" s="703" t="s">
        <v>24</v>
      </c>
      <c r="J9" s="407" t="s">
        <v>24</v>
      </c>
      <c r="K9" s="277"/>
    </row>
    <row customHeight="1" ht="15" hidden="1">
      <c r="A10" s="511"/>
      <c r="B10" s="2234"/>
      <c r="C10" s="2235"/>
      <c r="D10" s="695" t="str">
        <f>B9&amp;".2"</f>
        <v>.2</v>
      </c>
      <c r="E10" s="696" t="s">
        <v>840</v>
      </c>
      <c r="F10" s="697" t="s">
        <v>297</v>
      </c>
      <c r="G10" s="1772" t="s">
        <v>24</v>
      </c>
      <c r="H10" s="407" t="s">
        <v>24</v>
      </c>
      <c r="I10" s="1772" t="s">
        <v>24</v>
      </c>
      <c r="J10" s="407" t="s">
        <v>24</v>
      </c>
      <c r="K10" s="277" t="s">
        <v>841</v>
      </c>
    </row>
    <row customHeight="1" ht="15" hidden="1">
      <c r="A11" s="511"/>
      <c r="B11" s="2234"/>
      <c r="C11" s="2235"/>
      <c r="D11" s="695" t="str">
        <f>B9&amp;".3"</f>
        <v>.3</v>
      </c>
      <c r="E11" s="696" t="s">
        <v>842</v>
      </c>
      <c r="F11" s="697" t="s">
        <v>297</v>
      </c>
      <c r="G11" s="1772" t="s">
        <v>24</v>
      </c>
      <c r="H11" s="407" t="s">
        <v>24</v>
      </c>
      <c r="I11" s="1772" t="s">
        <v>24</v>
      </c>
      <c r="J11" s="407" t="s">
        <v>24</v>
      </c>
      <c r="K11" s="277" t="s">
        <v>843</v>
      </c>
    </row>
    <row s="2626" customFormat="1" customHeight="1" ht="15" hidden="1">
      <c r="C12" s="678"/>
      <c r="U12" s="426"/>
    </row>
    <row customHeight="1" ht="33.75" hidden="1">
      <c r="A13" s="511"/>
      <c r="B13" s="2234"/>
      <c r="C13" s="2235"/>
      <c r="D13" s="695" t="str">
        <f>B13&amp;".1"</f>
        <v>.1</v>
      </c>
      <c r="E13" s="696" t="s">
        <v>844</v>
      </c>
      <c r="F13" s="697" t="s">
        <v>297</v>
      </c>
      <c r="G13" s="703" t="s">
        <v>24</v>
      </c>
      <c r="H13" s="407" t="s">
        <v>24</v>
      </c>
      <c r="I13" s="703" t="s">
        <v>24</v>
      </c>
      <c r="J13" s="407" t="s">
        <v>24</v>
      </c>
      <c r="K13" s="277" t="s">
        <v>845</v>
      </c>
    </row>
    <row customHeight="1" ht="15" hidden="1">
      <c r="B14" s="2234"/>
      <c r="C14" s="2235"/>
      <c r="D14" s="695" t="str">
        <f>B13&amp;".2"</f>
        <v>.2</v>
      </c>
      <c r="E14" s="696" t="s">
        <v>846</v>
      </c>
      <c r="F14" s="697" t="s">
        <v>297</v>
      </c>
      <c r="G14" s="1772" t="s">
        <v>24</v>
      </c>
      <c r="H14" s="407" t="s">
        <v>24</v>
      </c>
      <c r="I14" s="1772" t="s">
        <v>24</v>
      </c>
      <c r="J14" s="407" t="s">
        <v>24</v>
      </c>
      <c r="K14" s="277" t="s">
        <v>847</v>
      </c>
    </row>
    <row s="2626" customFormat="1" customHeight="1" ht="15" hidden="1">
      <c r="C15" s="678"/>
      <c r="U15" s="426"/>
    </row>
    <row s="2626" customFormat="1" customHeight="1" ht="15" hidden="1">
      <c r="C16" s="678"/>
      <c r="U16" s="426"/>
    </row>
    <row s="2626" customFormat="1" customHeight="1" ht="15" hidden="1">
      <c r="C17" s="678"/>
      <c r="U17" s="426"/>
    </row>
    <row s="2626" customFormat="1" customHeight="1" ht="15" hidden="1">
      <c r="C18" s="678"/>
      <c r="U18" s="426"/>
    </row>
    <row s="2626" customFormat="1" customHeight="1" ht="15" hidden="1">
      <c r="C19" s="678"/>
      <c r="U19" s="426"/>
    </row>
    <row s="2626"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ООО "Теплоресурс" Д.У.</v>
      </c>
      <c r="E23" s="2053"/>
      <c r="F23" s="2053"/>
      <c r="G23" s="2053"/>
      <c r="H23" s="2053"/>
      <c r="I23" s="2053"/>
      <c r="J23" s="682"/>
      <c r="K23" s="543"/>
    </row>
    <row customHeight="1" ht="15">
      <c r="C24" s="162"/>
      <c r="D24" s="515"/>
      <c r="E24" s="515"/>
      <c r="F24" s="515"/>
      <c r="G24" s="543">
        <v>22</v>
      </c>
      <c r="H24" s="758"/>
      <c r="I24" s="543">
        <v>22</v>
      </c>
      <c r="J24" s="758"/>
    </row>
    <row s="2625" customFormat="1" customHeight="1" ht="0.75">
      <c r="A25" s="765"/>
      <c r="C25" s="162"/>
      <c r="D25" s="515"/>
      <c r="E25" s="515"/>
      <c r="F25" s="515"/>
      <c r="G25" s="543"/>
      <c r="H25" s="758"/>
      <c r="I25" s="543" t="s">
        <v>116</v>
      </c>
      <c r="J25" s="758"/>
      <c r="K25" s="423"/>
      <c r="U25" s="681"/>
    </row>
    <row customHeight="1" ht="15">
      <c r="C26" s="162"/>
      <c r="D26" s="717"/>
      <c r="E26" s="2213" t="s">
        <v>104</v>
      </c>
      <c r="F26" s="2214"/>
      <c r="G26" s="2236" t="str">
        <f>IF(G25="","",INDEX(DIFFERENTIATION_UNMERGE_VD,MATCH(G25,DIFFERENTIATION_ID_DIFF,0)))</f>
        <v/>
      </c>
      <c r="H26" s="2237"/>
      <c r="I26" s="2236">
        <f>IF(I25="","",INDEX(DIFFERENTIATION_UNMERGE_VD,MATCH(I25,DIFFERENTIATION_ID_DIFF,0)))</f>
        <v>0</v>
      </c>
      <c r="J26" s="2237"/>
      <c r="K26" s="2028" t="s">
        <v>292</v>
      </c>
    </row>
    <row s="2625" customFormat="1" customHeight="1" ht="15">
      <c r="A27" s="765"/>
      <c r="C27" s="162"/>
      <c r="D27" s="717"/>
      <c r="E27" s="2213" t="s">
        <v>548</v>
      </c>
      <c r="F27" s="2214"/>
      <c r="G27" s="2236" t="str">
        <f>IF(G25="","",INDEX(DIFFERENTIATION_UNMERGE_AREA,MATCH(G25,DIFFERENTIATION_ID_DIFF,0)))</f>
        <v/>
      </c>
      <c r="H27" s="2237"/>
      <c r="I27" s="2236" t="str">
        <f>IF(I25="","",INDEX(DIFFERENTIATION_UNMERGE_AREA,MATCH(I25,DIFFERENTIATION_ID_DIFF,0)))</f>
        <v/>
      </c>
      <c r="J27" s="2237"/>
      <c r="K27" s="2032"/>
      <c r="U27" s="681"/>
    </row>
    <row s="2625" customFormat="1" customHeight="1" ht="15">
      <c r="A28" s="765"/>
      <c r="C28" s="162"/>
      <c r="D28" s="717"/>
      <c r="E28" s="2213" t="s">
        <v>549</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5" customFormat="1" customHeight="1" ht="15">
      <c r="A29" s="765"/>
      <c r="C29" s="162"/>
      <c r="D29" s="2215" t="s">
        <v>291</v>
      </c>
      <c r="E29" s="2216"/>
      <c r="F29" s="2216"/>
      <c r="G29" s="893"/>
      <c r="H29" s="893"/>
      <c r="I29" s="893"/>
      <c r="J29" s="894"/>
      <c r="K29" s="2032"/>
      <c r="U29" s="681"/>
    </row>
    <row customHeight="1" ht="33.75">
      <c r="C30" s="162"/>
      <c r="D30" s="767" t="s">
        <v>87</v>
      </c>
      <c r="E30" s="766" t="s">
        <v>293</v>
      </c>
      <c r="F30" s="766" t="s">
        <v>550</v>
      </c>
      <c r="G30" s="814" t="s">
        <v>294</v>
      </c>
      <c r="H30" s="813" t="s">
        <v>383</v>
      </c>
      <c r="I30" s="690" t="s">
        <v>294</v>
      </c>
      <c r="J30" s="471" t="s">
        <v>383</v>
      </c>
      <c r="K30" s="2038"/>
    </row>
    <row customHeight="1" ht="15" hidden="1">
      <c r="C31" s="162"/>
      <c r="D31" s="599"/>
      <c r="E31" s="599"/>
      <c r="F31" s="599"/>
      <c r="G31" s="665"/>
      <c r="H31" s="665"/>
      <c r="I31" s="665"/>
      <c r="J31" s="665"/>
      <c r="K31" s="277"/>
    </row>
    <row customHeight="1" ht="22.5">
      <c r="A32" s="511"/>
      <c r="B32" s="511" t="s">
        <v>848</v>
      </c>
      <c r="C32" s="532"/>
      <c r="D32" s="698">
        <v>1</v>
      </c>
      <c r="E32" s="699" t="s">
        <v>849</v>
      </c>
      <c r="F32" s="697" t="s">
        <v>297</v>
      </c>
      <c r="G32" s="819" t="s">
        <v>297</v>
      </c>
      <c r="H32" s="819" t="s">
        <v>297</v>
      </c>
      <c r="I32" s="697" t="s">
        <v>297</v>
      </c>
      <c r="J32" s="697" t="s">
        <v>297</v>
      </c>
      <c r="K32" s="277"/>
    </row>
    <row customHeight="1" ht="11.25">
      <c r="A33" s="511"/>
      <c r="C33" s="511"/>
      <c r="D33" s="343"/>
      <c r="E33" s="586" t="s">
        <v>570</v>
      </c>
      <c r="F33" s="578"/>
      <c r="G33" s="578"/>
      <c r="H33" s="578"/>
      <c r="I33" s="578"/>
      <c r="J33" s="578"/>
      <c r="K33" s="579"/>
      <c r="U33" s="511"/>
    </row>
    <row customHeight="1" ht="22.5">
      <c r="A34" s="511"/>
      <c r="B34" s="587" t="s">
        <v>850</v>
      </c>
      <c r="C34" s="532"/>
      <c r="D34" s="698">
        <v>2</v>
      </c>
      <c r="E34" s="699" t="s">
        <v>851</v>
      </c>
      <c r="F34" s="826" t="s">
        <v>297</v>
      </c>
      <c r="G34" s="826" t="s">
        <v>297</v>
      </c>
      <c r="H34" s="826" t="s">
        <v>297</v>
      </c>
      <c r="I34" s="697"/>
      <c r="J34" s="697"/>
      <c r="K34" s="277"/>
    </row>
    <row customHeight="1" ht="11.25">
      <c r="A35" s="511"/>
      <c r="C35" s="511"/>
      <c r="D35" s="343"/>
      <c r="E35" s="586" t="s">
        <v>852</v>
      </c>
      <c r="F35" s="578"/>
      <c r="G35" s="700"/>
      <c r="H35" s="578"/>
      <c r="I35" s="700"/>
      <c r="J35" s="578"/>
      <c r="K35" s="579"/>
      <c r="U35" s="511"/>
    </row>
    <row customHeight="1" ht="67.5">
      <c r="A36" s="511"/>
      <c r="B36" s="511" t="s">
        <v>853</v>
      </c>
      <c r="C36" s="532"/>
      <c r="D36" s="698">
        <v>3</v>
      </c>
      <c r="E36" s="699" t="s">
        <v>854</v>
      </c>
      <c r="F36" s="701" t="s">
        <v>297</v>
      </c>
      <c r="G36" s="820" t="s">
        <v>855</v>
      </c>
      <c r="H36" s="819" t="s">
        <v>297</v>
      </c>
      <c r="I36" s="530" t="s">
        <v>855</v>
      </c>
      <c r="J36" s="697" t="s">
        <v>297</v>
      </c>
      <c r="K36" s="277" t="s">
        <v>856</v>
      </c>
    </row>
    <row customHeight="1" ht="11.25">
      <c r="A37" s="511"/>
      <c r="C37" s="511"/>
      <c r="D37" s="343"/>
      <c r="E37" s="586" t="s">
        <v>857</v>
      </c>
      <c r="F37" s="578"/>
      <c r="G37" s="700"/>
      <c r="H37" s="700"/>
      <c r="I37" s="700"/>
      <c r="J37" s="700"/>
      <c r="K37" s="579"/>
      <c r="U37" s="511"/>
    </row>
    <row customHeight="1" ht="67.5">
      <c r="A38" s="511"/>
      <c r="B38" s="511" t="s">
        <v>858</v>
      </c>
      <c r="C38" s="532"/>
      <c r="D38" s="698">
        <v>4</v>
      </c>
      <c r="E38" s="699" t="s">
        <v>859</v>
      </c>
      <c r="F38" s="701" t="s">
        <v>297</v>
      </c>
      <c r="G38" s="820" t="s">
        <v>855</v>
      </c>
      <c r="H38" s="821" t="s">
        <v>297</v>
      </c>
      <c r="I38" s="530" t="s">
        <v>855</v>
      </c>
      <c r="J38" s="527" t="s">
        <v>297</v>
      </c>
      <c r="K38" s="685" t="s">
        <v>860</v>
      </c>
    </row>
    <row customHeight="1" ht="11.25">
      <c r="A39" s="511"/>
      <c r="C39" s="511"/>
      <c r="D39" s="343"/>
      <c r="E39" s="586" t="s">
        <v>861</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12BDD-E786-28B1-4983-5B3DD4EE5444}"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34" width="6.7109375" hidden="1" customWidth="1"/>
    <col min="4" max="4" style="2626" width="6.7109375" hidden="1" customWidth="1"/>
    <col min="5" max="5" style="2629" width="3.7109375" customWidth="1"/>
    <col min="6" max="6" style="2625" width="6.28125" customWidth="1"/>
    <col min="7" max="7" style="2625" width="37.7109375" customWidth="1"/>
    <col min="8" max="8" style="2941" width="16.57421875" customWidth="1"/>
    <col min="9" max="10" style="2625" width="19.7109375" customWidth="1"/>
    <col min="11" max="11" style="2625" width="25.00390625" customWidth="1"/>
    <col min="12" max="13" style="2625" width="25.7109375" customWidth="1"/>
    <col min="14" max="16" style="2625" width="17.7109375" customWidth="1"/>
    <col min="17" max="24" style="2625" width="19.7109375" customWidth="1"/>
    <col min="25" max="25" style="2625" width="8.00390625" customWidth="1"/>
    <col min="26" max="26" style="2625" width="3.28125" customWidth="1"/>
    <col min="27" max="27" style="2625" width="6.28125" customWidth="1"/>
    <col min="28" max="28" style="2625" width="34.140625" customWidth="1"/>
    <col min="29" max="30" style="2625" width="9.140625"/>
  </cols>
  <sheetData>
    <row s="2626" customFormat="1" customHeight="1" ht="10.5" hidden="1">
      <c r="A1" s="901"/>
      <c r="B1" s="901"/>
      <c r="C1" s="901"/>
      <c r="E1" s="543"/>
      <c r="H1" s="1168"/>
    </row>
    <row customHeight="1" ht="10.5" hidden="1"/>
    <row s="3098"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2950" customFormat="1" customHeight="1" ht="15.75">
      <c r="A6" s="1174"/>
      <c r="B6" s="1174"/>
      <c r="C6" s="1174"/>
      <c r="D6" s="1168"/>
      <c r="E6" s="1675"/>
      <c r="F6" s="2141" t="str">
        <f>IF(org=0,"Не определено",org)</f>
        <v>ООО "Теплоресурс" Д.У.</v>
      </c>
      <c r="G6" s="2141"/>
      <c r="H6" s="2141"/>
      <c r="I6" s="2141"/>
      <c r="J6" s="2141"/>
      <c r="K6" s="2141"/>
      <c r="M6" s="588"/>
      <c r="AB6" s="1156"/>
    </row>
    <row r="8" customHeight="1" ht="10.5">
      <c r="A8" s="1058"/>
      <c r="B8" s="1058"/>
      <c r="C8" s="1058"/>
      <c r="F8" s="1955" t="s">
        <v>291</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87</v>
      </c>
      <c r="G9" s="1971" t="s">
        <v>862</v>
      </c>
      <c r="H9" s="2028" t="s">
        <v>863</v>
      </c>
      <c r="I9" s="1971" t="s">
        <v>864</v>
      </c>
      <c r="J9" s="1971" t="s">
        <v>865</v>
      </c>
      <c r="K9" s="1971" t="s">
        <v>866</v>
      </c>
      <c r="L9" s="1971" t="s">
        <v>867</v>
      </c>
      <c r="M9" s="1971" t="s">
        <v>868</v>
      </c>
      <c r="N9" s="2062" t="s">
        <v>869</v>
      </c>
      <c r="O9" s="2062"/>
      <c r="P9" s="2062"/>
      <c r="Q9" s="2242" t="s">
        <v>870</v>
      </c>
      <c r="R9" s="2243"/>
      <c r="S9" s="2243"/>
      <c r="T9" s="2244"/>
      <c r="U9" s="2242" t="s">
        <v>871</v>
      </c>
      <c r="V9" s="2243"/>
      <c r="W9" s="2243"/>
      <c r="X9" s="2244"/>
      <c r="Y9" s="1955" t="s">
        <v>872</v>
      </c>
      <c r="Z9" s="1956"/>
      <c r="AA9" s="1956"/>
      <c r="AB9" s="1957"/>
    </row>
    <row customHeight="1" ht="41.25">
      <c r="A10" s="911"/>
      <c r="B10" s="911"/>
      <c r="C10" s="911"/>
      <c r="F10" s="2028"/>
      <c r="G10" s="2028"/>
      <c r="H10" s="2090"/>
      <c r="I10" s="2028"/>
      <c r="J10" s="2028"/>
      <c r="K10" s="2028"/>
      <c r="L10" s="2028"/>
      <c r="M10" s="2028"/>
      <c r="N10" s="909" t="s">
        <v>873</v>
      </c>
      <c r="O10" s="909" t="s">
        <v>874</v>
      </c>
      <c r="P10" s="910" t="s">
        <v>875</v>
      </c>
      <c r="Q10" s="921" t="s">
        <v>88</v>
      </c>
      <c r="R10" s="921" t="s">
        <v>876</v>
      </c>
      <c r="S10" s="921" t="s">
        <v>877</v>
      </c>
      <c r="T10" s="922" t="s">
        <v>878</v>
      </c>
      <c r="U10" s="921" t="s">
        <v>88</v>
      </c>
      <c r="V10" s="921" t="s">
        <v>879</v>
      </c>
      <c r="W10" s="921" t="s">
        <v>877</v>
      </c>
      <c r="X10" s="922" t="s">
        <v>878</v>
      </c>
      <c r="Y10" s="289" t="s">
        <v>880</v>
      </c>
      <c r="Z10" s="1955" t="s">
        <v>87</v>
      </c>
      <c r="AA10" s="1957"/>
      <c r="AB10" s="1056" t="s">
        <v>881</v>
      </c>
    </row>
    <row s="2613" customFormat="1" customHeight="1" ht="5.25" hidden="1">
      <c r="A11" s="1059"/>
      <c r="B11" s="1059"/>
      <c r="C11" s="1059"/>
      <c r="E11" s="1057"/>
      <c r="F11" s="2240" t="s">
        <v>369</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882</v>
      </c>
    </row>
    <row s="2613"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883</v>
      </c>
      <c r="H13" s="1176"/>
      <c r="I13" s="578"/>
      <c r="J13" s="578"/>
      <c r="K13" s="578"/>
      <c r="L13" s="578"/>
      <c r="M13" s="578"/>
      <c r="N13" s="578"/>
      <c r="O13" s="578"/>
      <c r="P13" s="578"/>
      <c r="Q13" s="578"/>
      <c r="R13" s="578"/>
      <c r="S13" s="578"/>
      <c r="T13" s="578"/>
      <c r="U13" s="578"/>
      <c r="V13" s="578"/>
      <c r="W13" s="578"/>
      <c r="X13" s="578"/>
      <c r="Y13" s="578"/>
      <c r="Z13" s="702"/>
      <c r="AA13" s="702"/>
      <c r="AB13" s="923"/>
    </row>
    <row r="15" s="2613"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A5BEF-897D-C41D-BF0B-D3FA0A14E222}"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34" width="4.140625" hidden="1" customWidth="1"/>
    <col min="4" max="4" style="2626" width="4.140625" hidden="1" customWidth="1"/>
    <col min="5" max="5" style="2629" width="3.7109375" customWidth="1"/>
    <col min="6" max="6" style="2625" width="14.421875" customWidth="1"/>
    <col min="7" max="7" style="2625" width="3.7109375" customWidth="1"/>
    <col min="8" max="8" style="2941" width="7.7109375" customWidth="1"/>
    <col min="9" max="10" style="2625" width="16.7109375" customWidth="1"/>
    <col min="11" max="11" style="2625" width="25.7109375" customWidth="1"/>
    <col min="12" max="12" style="3986" width="8.00390625" customWidth="1"/>
    <col min="13" max="13" style="3986" width="15.57421875" customWidth="1"/>
    <col min="14" max="14" style="2625" width="3.28125" customWidth="1"/>
    <col min="15" max="15" style="2625" width="4.7109375" customWidth="1"/>
    <col min="16" max="16" style="2625" width="9.00390625" customWidth="1"/>
    <col min="17" max="17" style="2625" width="21.7109375" customWidth="1"/>
    <col min="18" max="18" style="2625" width="14.7109375" customWidth="1"/>
    <col min="19" max="20" style="2625" width="17.7109375" customWidth="1"/>
    <col min="21" max="21" style="2625" width="9.7109375" customWidth="1"/>
    <col min="22" max="22" style="2625" width="12.7109375" customWidth="1"/>
    <col min="23" max="23" style="2625" width="9.7109375" customWidth="1"/>
    <col min="24" max="24" style="2625" width="21.7109375" customWidth="1"/>
    <col min="25" max="25" style="2625" width="12.7109375" customWidth="1"/>
    <col min="26" max="26" style="2625" width="3.28125" customWidth="1"/>
    <col min="27" max="27" style="2625" width="7.140625" customWidth="1"/>
    <col min="28" max="28" style="2625" width="38.421875" customWidth="1"/>
    <col min="29" max="29" style="2625" width="15.7109375" customWidth="1"/>
    <col min="30" max="30" style="3986" width="37.57421875" customWidth="1"/>
    <col min="31" max="31" style="2625" width="15.7109375" customWidth="1"/>
    <col min="32" max="33" style="2625" width="16.7109375" customWidth="1"/>
    <col min="34" max="34" style="4008" width="16.7109375" customWidth="1"/>
    <col min="35" max="35" style="4009" width="16.7109375" customWidth="1"/>
    <col min="36" max="37" style="2625" width="16.7109375" customWidth="1"/>
    <col min="38" max="58" style="2625" width="9.140625"/>
  </cols>
  <sheetData>
    <row s="2626" customFormat="1" customHeight="1" ht="10.5" hidden="1">
      <c r="A1" s="901"/>
      <c r="B1" s="901"/>
      <c r="C1" s="901"/>
      <c r="E1" s="543"/>
      <c r="H1" s="1168"/>
      <c r="L1" s="1136"/>
      <c r="M1" s="1136"/>
      <c r="AD1" s="1136"/>
      <c r="AH1" s="1155"/>
      <c r="AI1" s="1148"/>
    </row>
    <row customHeight="1" ht="10.5" hidden="1"/>
    <row s="3098"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ООО "Теплоресурс" Д.У.</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291</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884</v>
      </c>
      <c r="G9" s="2249" t="s">
        <v>885</v>
      </c>
      <c r="H9" s="2250"/>
      <c r="I9" s="1971" t="s">
        <v>886</v>
      </c>
      <c r="J9" s="1971"/>
      <c r="K9" s="1971" t="s">
        <v>887</v>
      </c>
      <c r="L9" s="1971"/>
      <c r="M9" s="1971"/>
      <c r="N9" s="1971"/>
      <c r="O9" s="1971"/>
      <c r="P9" s="1971"/>
      <c r="Q9" s="1971"/>
      <c r="R9" s="1971"/>
      <c r="S9" s="1971"/>
      <c r="T9" s="1971"/>
      <c r="U9" s="1971"/>
      <c r="V9" s="1971"/>
      <c r="W9" s="1971"/>
      <c r="X9" s="1971"/>
      <c r="Y9" s="1971"/>
      <c r="Z9" s="2029" t="s">
        <v>888</v>
      </c>
      <c r="AA9" s="2030"/>
      <c r="AB9" s="1971" t="s">
        <v>889</v>
      </c>
      <c r="AC9" s="1971"/>
      <c r="AD9" s="1971"/>
      <c r="AE9" s="1971"/>
      <c r="AF9" s="2028" t="s">
        <v>890</v>
      </c>
      <c r="AG9" s="1971" t="s">
        <v>891</v>
      </c>
      <c r="AH9" s="1971"/>
      <c r="AI9" s="2028" t="s">
        <v>892</v>
      </c>
      <c r="AJ9" s="1971" t="s">
        <v>893</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894</v>
      </c>
      <c r="L10" s="1955" t="s">
        <v>895</v>
      </c>
      <c r="M10" s="1957"/>
      <c r="N10" s="1971" t="s">
        <v>896</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3986" customFormat="1" customHeight="1" ht="23.25">
      <c r="A11" s="1137"/>
      <c r="B11" s="1137"/>
      <c r="C11" s="1137"/>
      <c r="D11" s="1136"/>
      <c r="E11" s="1138"/>
      <c r="F11" s="2248"/>
      <c r="G11" s="2251"/>
      <c r="H11" s="2252"/>
      <c r="I11" s="1971"/>
      <c r="J11" s="1971"/>
      <c r="K11" s="1971"/>
      <c r="L11" s="2028" t="s">
        <v>897</v>
      </c>
      <c r="M11" s="2028" t="s">
        <v>898</v>
      </c>
      <c r="N11" s="1971" t="s">
        <v>899</v>
      </c>
      <c r="O11" s="1971"/>
      <c r="P11" s="2246" t="s">
        <v>880</v>
      </c>
      <c r="Q11" s="2246" t="s">
        <v>900</v>
      </c>
      <c r="R11" s="2246" t="s">
        <v>901</v>
      </c>
      <c r="S11" s="2246" t="s">
        <v>902</v>
      </c>
      <c r="T11" s="2246"/>
      <c r="U11" s="2246"/>
      <c r="V11" s="2246"/>
      <c r="W11" s="2246"/>
      <c r="X11" s="2246"/>
      <c r="Y11" s="2246"/>
      <c r="Z11" s="2031"/>
      <c r="AA11" s="2032"/>
      <c r="AB11" s="1971" t="s">
        <v>903</v>
      </c>
      <c r="AC11" s="1971"/>
      <c r="AD11" s="1955" t="s">
        <v>904</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88</v>
      </c>
      <c r="J12" s="1161" t="s">
        <v>905</v>
      </c>
      <c r="K12" s="1971"/>
      <c r="L12" s="2090"/>
      <c r="M12" s="2090"/>
      <c r="N12" s="1971"/>
      <c r="O12" s="1971"/>
      <c r="P12" s="2246"/>
      <c r="Q12" s="2246"/>
      <c r="R12" s="2246"/>
      <c r="S12" s="1142" t="s">
        <v>85</v>
      </c>
      <c r="T12" s="1142" t="s">
        <v>86</v>
      </c>
      <c r="U12" s="1142" t="s">
        <v>84</v>
      </c>
      <c r="V12" s="1142" t="s">
        <v>906</v>
      </c>
      <c r="W12" s="1142" t="s">
        <v>84</v>
      </c>
      <c r="X12" s="1142" t="s">
        <v>907</v>
      </c>
      <c r="Y12" s="1142" t="s">
        <v>908</v>
      </c>
      <c r="Z12" s="2037"/>
      <c r="AA12" s="2038"/>
      <c r="AB12" s="1149" t="s">
        <v>909</v>
      </c>
      <c r="AC12" s="1149" t="s">
        <v>910</v>
      </c>
      <c r="AD12" s="1149" t="s">
        <v>909</v>
      </c>
      <c r="AE12" s="1149" t="s">
        <v>910</v>
      </c>
      <c r="AF12" s="2090"/>
      <c r="AG12" s="1162" t="s">
        <v>911</v>
      </c>
      <c r="AH12" s="1162" t="s">
        <v>912</v>
      </c>
      <c r="AI12" s="2090"/>
      <c r="AJ12" s="1162" t="s">
        <v>911</v>
      </c>
      <c r="AK12" s="1162" t="s">
        <v>912</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913</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4315D-5681-E727-ECCC-6F86C15EA0FD}"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36" width="4.140625" hidden="1" customWidth="1"/>
    <col min="4" max="4" style="3293" width="4.140625" hidden="1" customWidth="1"/>
    <col min="5" max="5" style="2629" width="3.7109375" customWidth="1"/>
    <col min="6" max="6" style="2941" width="6.28125" customWidth="1"/>
    <col min="7" max="7" style="2941" width="60.140625" customWidth="1"/>
    <col min="8" max="9" style="2941" width="21.7109375" hidden="1" customWidth="1"/>
    <col min="10" max="10" style="2941" width="0.140625" customWidth="1"/>
    <col min="11" max="11" style="2941" width="1.7109375" customWidth="1"/>
    <col min="12" max="22" style="2941" width="9.140625"/>
  </cols>
  <sheetData>
    <row s="3293" customFormat="1" customHeight="1" ht="10.5" hidden="1">
      <c r="A1" s="1174"/>
      <c r="B1" s="1174"/>
      <c r="C1" s="1174"/>
      <c r="E1" s="543"/>
    </row>
    <row customHeight="1" ht="10.5" hidden="1"/>
    <row s="2940"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ООО "Теплоресурс" Д.У.</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3"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291</v>
      </c>
      <c r="G9" s="2259"/>
      <c r="H9" s="2259"/>
      <c r="I9" s="2259"/>
      <c r="J9" s="2259"/>
      <c r="K9" s="1258"/>
      <c r="L9" s="1165"/>
      <c r="M9" s="1165"/>
      <c r="N9" s="1165"/>
      <c r="O9" s="1165"/>
      <c r="P9" s="1165"/>
      <c r="Q9" s="1165"/>
      <c r="R9" s="1165"/>
      <c r="S9" s="1165"/>
      <c r="T9" s="1165"/>
      <c r="U9" s="1165"/>
      <c r="V9" s="1165"/>
    </row>
    <row customHeight="1" ht="24">
      <c r="E10" s="1165"/>
      <c r="F10" s="2262" t="s">
        <v>87</v>
      </c>
      <c r="G10" s="2267" t="s">
        <v>914</v>
      </c>
      <c r="H10" s="2265" t="s">
        <v>915</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916</v>
      </c>
      <c r="I12" s="1250"/>
      <c r="J12" s="1244"/>
      <c r="K12" s="1252"/>
    </row>
    <row customHeight="1" ht="10.5" hidden="1">
      <c r="F13" s="1244">
        <v>1</v>
      </c>
      <c r="G13" s="1244">
        <v>2</v>
      </c>
      <c r="H13" s="1244">
        <v>3</v>
      </c>
      <c r="I13" s="1244">
        <v>4</v>
      </c>
      <c r="J13" s="1244">
        <v>5</v>
      </c>
      <c r="K13" s="1252"/>
    </row>
    <row customHeight="1" ht="11.25">
      <c r="F14" s="1243" t="s">
        <v>917</v>
      </c>
      <c r="G14" s="2260" t="s">
        <v>918</v>
      </c>
      <c r="H14" s="2260"/>
      <c r="I14" s="2260"/>
      <c r="J14" s="2260"/>
      <c r="K14" s="1252"/>
    </row>
    <row customHeight="1" ht="11.25">
      <c r="F15" s="1248">
        <v>1</v>
      </c>
      <c r="G15" s="696" t="s">
        <v>919</v>
      </c>
      <c r="H15" s="1254">
        <f>SUM(I15:J15)</f>
        <v>0</v>
      </c>
      <c r="I15" s="1254">
        <f>SUM(I16:I27)</f>
        <v>0</v>
      </c>
      <c r="J15" s="1243"/>
      <c r="K15" s="1252"/>
    </row>
    <row customHeight="1" ht="22.5">
      <c r="F16" s="1248" t="s">
        <v>920</v>
      </c>
      <c r="G16" s="1255" t="s">
        <v>921</v>
      </c>
      <c r="H16" s="1254">
        <f>SUM(I16:J16)</f>
        <v>0</v>
      </c>
      <c r="I16" s="1253"/>
      <c r="J16" s="1243"/>
      <c r="K16" s="1252"/>
    </row>
    <row customHeight="1" ht="22.5">
      <c r="F17" s="1248" t="s">
        <v>922</v>
      </c>
      <c r="G17" s="1255" t="s">
        <v>923</v>
      </c>
      <c r="H17" s="1254">
        <f>SUM(I17:J17)</f>
        <v>0</v>
      </c>
      <c r="I17" s="1253"/>
      <c r="J17" s="1243"/>
      <c r="K17" s="1252"/>
    </row>
    <row customHeight="1" ht="33.75">
      <c r="F18" s="1248" t="s">
        <v>924</v>
      </c>
      <c r="G18" s="1255" t="s">
        <v>925</v>
      </c>
      <c r="H18" s="1254">
        <f>SUM(I18:J18)</f>
        <v>0</v>
      </c>
      <c r="I18" s="1253"/>
      <c r="J18" s="1243"/>
      <c r="K18" s="1252"/>
    </row>
    <row customHeight="1" ht="33.75">
      <c r="F19" s="1248" t="s">
        <v>926</v>
      </c>
      <c r="G19" s="1255" t="s">
        <v>927</v>
      </c>
      <c r="H19" s="1254">
        <f>SUM(I19:J19)</f>
        <v>0</v>
      </c>
      <c r="I19" s="1253"/>
      <c r="J19" s="1243"/>
      <c r="K19" s="1252"/>
    </row>
    <row customHeight="1" ht="45">
      <c r="F20" s="1248" t="s">
        <v>928</v>
      </c>
      <c r="G20" s="1255" t="s">
        <v>929</v>
      </c>
      <c r="H20" s="1254">
        <f>SUM(I20:J20)</f>
        <v>0</v>
      </c>
      <c r="I20" s="1253"/>
      <c r="J20" s="1243"/>
      <c r="K20" s="1252"/>
    </row>
    <row customHeight="1" ht="33.75">
      <c r="F21" s="1248" t="s">
        <v>930</v>
      </c>
      <c r="G21" s="1255" t="s">
        <v>931</v>
      </c>
      <c r="H21" s="1254">
        <f>SUM(I21:J21)</f>
        <v>0</v>
      </c>
      <c r="I21" s="1253"/>
      <c r="J21" s="1243"/>
      <c r="K21" s="1252"/>
    </row>
    <row customHeight="1" ht="33.75">
      <c r="F22" s="1248" t="s">
        <v>932</v>
      </c>
      <c r="G22" s="1255" t="s">
        <v>933</v>
      </c>
      <c r="H22" s="1254">
        <f>SUM(I22:J22)</f>
        <v>0</v>
      </c>
      <c r="I22" s="1253"/>
      <c r="J22" s="1243"/>
      <c r="K22" s="1252"/>
    </row>
    <row customHeight="1" ht="22.5">
      <c r="F23" s="1248" t="s">
        <v>934</v>
      </c>
      <c r="G23" s="1255" t="s">
        <v>935</v>
      </c>
      <c r="H23" s="1254">
        <f>SUM(I23:J23)</f>
        <v>0</v>
      </c>
      <c r="I23" s="1253"/>
      <c r="J23" s="1243"/>
      <c r="K23" s="1252"/>
    </row>
    <row customHeight="1" ht="22.5">
      <c r="F24" s="1248" t="s">
        <v>936</v>
      </c>
      <c r="G24" s="1255" t="s">
        <v>937</v>
      </c>
      <c r="H24" s="1254">
        <f>SUM(I24:J24)</f>
        <v>0</v>
      </c>
      <c r="I24" s="1253"/>
      <c r="J24" s="1243"/>
      <c r="K24" s="1252"/>
    </row>
    <row customHeight="1" ht="33.75">
      <c r="F25" s="1248" t="s">
        <v>938</v>
      </c>
      <c r="G25" s="1255" t="s">
        <v>939</v>
      </c>
      <c r="H25" s="1254">
        <f>SUM(I25:J25)</f>
        <v>0</v>
      </c>
      <c r="I25" s="1253"/>
      <c r="J25" s="1243"/>
      <c r="K25" s="1252"/>
    </row>
    <row customHeight="1" ht="33.75">
      <c r="F26" s="1248" t="s">
        <v>940</v>
      </c>
      <c r="G26" s="1255" t="s">
        <v>941</v>
      </c>
      <c r="H26" s="1254">
        <f>SUM(I26:J26)</f>
        <v>0</v>
      </c>
      <c r="I26" s="1253"/>
      <c r="J26" s="1243"/>
      <c r="K26" s="1252"/>
    </row>
    <row customHeight="1" ht="11.25">
      <c r="F27" s="1248" t="s">
        <v>942</v>
      </c>
      <c r="G27" s="1255" t="s">
        <v>943</v>
      </c>
      <c r="H27" s="1254">
        <f>SUM(I27:J27)</f>
        <v>0</v>
      </c>
      <c r="I27" s="1253"/>
      <c r="J27" s="1243"/>
      <c r="K27" s="1252"/>
    </row>
    <row customHeight="1" ht="11.25">
      <c r="F28" s="1248">
        <v>2</v>
      </c>
      <c r="G28" s="696" t="s">
        <v>944</v>
      </c>
      <c r="H28" s="1254">
        <f>SUM(I28:J28)</f>
        <v>0</v>
      </c>
      <c r="I28" s="1254">
        <f>SUM(I29:I31)</f>
        <v>0</v>
      </c>
      <c r="J28" s="1243"/>
      <c r="K28" s="1252"/>
    </row>
    <row customHeight="1" ht="11.25">
      <c r="F29" s="1248" t="s">
        <v>606</v>
      </c>
      <c r="G29" s="1255" t="s">
        <v>945</v>
      </c>
      <c r="H29" s="1254">
        <f>SUM(I29:J29)</f>
        <v>0</v>
      </c>
      <c r="I29" s="1253"/>
      <c r="J29" s="1243"/>
      <c r="K29" s="1252"/>
    </row>
    <row customHeight="1" ht="11.25">
      <c r="F30" s="1248" t="s">
        <v>298</v>
      </c>
      <c r="G30" s="1255" t="s">
        <v>946</v>
      </c>
      <c r="H30" s="1254">
        <f>SUM(I30:J30)</f>
        <v>0</v>
      </c>
      <c r="I30" s="1253"/>
      <c r="J30" s="1243"/>
      <c r="K30" s="1252"/>
    </row>
    <row customHeight="1" ht="11.25">
      <c r="F31" s="1248" t="s">
        <v>301</v>
      </c>
      <c r="G31" s="1255" t="s">
        <v>947</v>
      </c>
      <c r="H31" s="1254">
        <f>SUM(I31:J31)</f>
        <v>0</v>
      </c>
      <c r="I31" s="1253"/>
      <c r="J31" s="1243"/>
      <c r="K31" s="1252"/>
    </row>
    <row customHeight="1" ht="11.25">
      <c r="F32" s="1248">
        <v>3</v>
      </c>
      <c r="G32" s="696" t="s">
        <v>948</v>
      </c>
      <c r="H32" s="1254">
        <f>SUM(I32:J32)</f>
        <v>0</v>
      </c>
      <c r="I32" s="1254">
        <f>SUM(I33:I34)</f>
        <v>0</v>
      </c>
      <c r="J32" s="1243"/>
      <c r="K32" s="1252"/>
    </row>
    <row customHeight="1" ht="33.75">
      <c r="F33" s="1248" t="s">
        <v>317</v>
      </c>
      <c r="G33" s="1255" t="s">
        <v>949</v>
      </c>
      <c r="H33" s="1254">
        <f>SUM(I33:J33)</f>
        <v>0</v>
      </c>
      <c r="I33" s="1253"/>
      <c r="J33" s="1243"/>
      <c r="K33" s="1252"/>
    </row>
    <row customHeight="1" ht="11.25">
      <c r="F34" s="1248" t="s">
        <v>325</v>
      </c>
      <c r="G34" s="1255" t="s">
        <v>950</v>
      </c>
      <c r="H34" s="1254">
        <f>SUM(I34:J34)</f>
        <v>0</v>
      </c>
      <c r="I34" s="1253"/>
      <c r="J34" s="1243"/>
      <c r="K34" s="1252"/>
    </row>
    <row customHeight="1" ht="11.25">
      <c r="F35" s="1248">
        <v>4</v>
      </c>
      <c r="G35" s="696" t="s">
        <v>951</v>
      </c>
      <c r="H35" s="1254">
        <f>SUM(I35:J35)</f>
        <v>0</v>
      </c>
      <c r="I35" s="1253"/>
      <c r="J35" s="1243"/>
      <c r="K35" s="1252"/>
    </row>
    <row customHeight="1" ht="11.25">
      <c r="F36" s="1248"/>
      <c r="G36" s="699" t="s">
        <v>952</v>
      </c>
      <c r="H36" s="1254">
        <f>SUM(I36:J36)</f>
        <v>0</v>
      </c>
      <c r="I36" s="1254">
        <f>SUM(I15,I28,I32,I35)</f>
        <v>0</v>
      </c>
      <c r="J36" s="1243"/>
      <c r="K36" s="1252"/>
    </row>
    <row customHeight="1" ht="27.75">
      <c r="F37" s="1249" t="s">
        <v>953</v>
      </c>
      <c r="G37" s="2261" t="s">
        <v>954</v>
      </c>
      <c r="H37" s="2261"/>
      <c r="I37" s="2261"/>
      <c r="J37" s="2261"/>
      <c r="K37" s="1252"/>
    </row>
    <row customHeight="1" ht="22.5">
      <c r="F38" s="1248" t="s">
        <v>108</v>
      </c>
      <c r="G38" s="696" t="s">
        <v>955</v>
      </c>
      <c r="H38" s="1254">
        <f>SUM(I38:J38)</f>
        <v>0</v>
      </c>
      <c r="I38" s="1254">
        <f>SUM(I39,I44,I47)</f>
        <v>0</v>
      </c>
      <c r="J38" s="1243"/>
      <c r="K38" s="1252"/>
    </row>
    <row customHeight="1" ht="11.25">
      <c r="F39" s="1248" t="s">
        <v>920</v>
      </c>
      <c r="G39" s="1255" t="s">
        <v>919</v>
      </c>
      <c r="H39" s="1254">
        <f>SUM(I39:J39)</f>
        <v>0</v>
      </c>
      <c r="I39" s="1254">
        <f>SUM(I40:I43)</f>
        <v>0</v>
      </c>
      <c r="J39" s="1243"/>
      <c r="K39" s="1252"/>
    </row>
    <row customHeight="1" ht="22.5">
      <c r="F40" s="1248" t="s">
        <v>956</v>
      </c>
      <c r="G40" s="1256" t="s">
        <v>957</v>
      </c>
      <c r="H40" s="1254">
        <f>SUM(I40:J40)</f>
        <v>0</v>
      </c>
      <c r="I40" s="1253"/>
      <c r="J40" s="1243"/>
      <c r="K40" s="1252"/>
    </row>
    <row customHeight="1" ht="11.25">
      <c r="F41" s="1248" t="s">
        <v>958</v>
      </c>
      <c r="G41" s="1256" t="s">
        <v>959</v>
      </c>
      <c r="H41" s="1254">
        <f>SUM(I41:J41)</f>
        <v>0</v>
      </c>
      <c r="I41" s="1253"/>
      <c r="J41" s="1243"/>
      <c r="K41" s="1252"/>
    </row>
    <row customHeight="1" ht="11.25">
      <c r="F42" s="1248" t="s">
        <v>960</v>
      </c>
      <c r="G42" s="1256" t="s">
        <v>961</v>
      </c>
      <c r="H42" s="1254">
        <f>SUM(I42:J42)</f>
        <v>0</v>
      </c>
      <c r="I42" s="1253"/>
      <c r="J42" s="1243"/>
      <c r="K42" s="1252"/>
    </row>
    <row customHeight="1" ht="33.75">
      <c r="F43" s="1248" t="s">
        <v>962</v>
      </c>
      <c r="G43" s="1256" t="s">
        <v>963</v>
      </c>
      <c r="H43" s="1254">
        <f>SUM(I43:J43)</f>
        <v>0</v>
      </c>
      <c r="I43" s="1253"/>
      <c r="J43" s="1243"/>
      <c r="K43" s="1252"/>
    </row>
    <row customHeight="1" ht="11.25">
      <c r="F44" s="1248" t="s">
        <v>922</v>
      </c>
      <c r="G44" s="1255" t="s">
        <v>948</v>
      </c>
      <c r="H44" s="1254">
        <f>SUM(I44:J44)</f>
        <v>0</v>
      </c>
      <c r="I44" s="1254">
        <f>SUM(I45:I46)</f>
        <v>0</v>
      </c>
      <c r="J44" s="1243"/>
      <c r="K44" s="1252"/>
    </row>
    <row customHeight="1" ht="45">
      <c r="F45" s="1248" t="s">
        <v>964</v>
      </c>
      <c r="G45" s="1256" t="s">
        <v>949</v>
      </c>
      <c r="H45" s="1254">
        <f>SUM(I45:J45)</f>
        <v>0</v>
      </c>
      <c r="I45" s="1253"/>
      <c r="J45" s="1243"/>
      <c r="K45" s="1252"/>
    </row>
    <row customHeight="1" ht="11.25">
      <c r="F46" s="1248" t="s">
        <v>965</v>
      </c>
      <c r="G46" s="1256" t="s">
        <v>950</v>
      </c>
      <c r="H46" s="1254">
        <f>SUM(I46:J46)</f>
        <v>0</v>
      </c>
      <c r="I46" s="1253"/>
      <c r="J46" s="1243"/>
      <c r="K46" s="1252"/>
    </row>
    <row customHeight="1" ht="11.25">
      <c r="F47" s="1248" t="s">
        <v>924</v>
      </c>
      <c r="G47" s="1255" t="s">
        <v>966</v>
      </c>
      <c r="H47" s="1254">
        <f>SUM(I47:J47)</f>
        <v>0</v>
      </c>
      <c r="I47" s="1253"/>
      <c r="J47" s="1243"/>
      <c r="K47" s="1252"/>
    </row>
    <row customHeight="1" ht="22.5">
      <c r="F48" s="1248" t="s">
        <v>109</v>
      </c>
      <c r="G48" s="696" t="s">
        <v>967</v>
      </c>
      <c r="H48" s="1254">
        <f>SUM(I48:J48)</f>
        <v>0</v>
      </c>
      <c r="I48" s="1254">
        <f>SUM(I49,I54,I57)</f>
        <v>0</v>
      </c>
      <c r="J48" s="1243"/>
      <c r="K48" s="1252"/>
    </row>
    <row customHeight="1" ht="11.25">
      <c r="F49" s="1248" t="s">
        <v>606</v>
      </c>
      <c r="G49" s="1255" t="s">
        <v>919</v>
      </c>
      <c r="H49" s="1254">
        <f>SUM(I49:J49)</f>
        <v>0</v>
      </c>
      <c r="I49" s="1254">
        <f>SUM(I50:I53)</f>
        <v>0</v>
      </c>
      <c r="J49" s="1243"/>
      <c r="K49" s="1252"/>
    </row>
    <row customHeight="1" ht="22.5">
      <c r="F50" s="1248" t="s">
        <v>609</v>
      </c>
      <c r="G50" s="1256" t="s">
        <v>957</v>
      </c>
      <c r="H50" s="1254">
        <f>SUM(I50:J50)</f>
        <v>0</v>
      </c>
      <c r="I50" s="1253"/>
      <c r="J50" s="1243"/>
      <c r="K50" s="1252"/>
    </row>
    <row customHeight="1" ht="11.25">
      <c r="F51" s="1248" t="s">
        <v>612</v>
      </c>
      <c r="G51" s="1256" t="s">
        <v>959</v>
      </c>
      <c r="H51" s="1254">
        <f>SUM(I51:J51)</f>
        <v>0</v>
      </c>
      <c r="I51" s="1253"/>
      <c r="J51" s="1243"/>
      <c r="K51" s="1252"/>
    </row>
    <row customHeight="1" ht="11.25">
      <c r="F52" s="1248" t="s">
        <v>968</v>
      </c>
      <c r="G52" s="1256" t="s">
        <v>961</v>
      </c>
      <c r="H52" s="1254">
        <f>SUM(I52:J52)</f>
        <v>0</v>
      </c>
      <c r="I52" s="1253"/>
      <c r="J52" s="1243"/>
      <c r="K52" s="1252"/>
    </row>
    <row customHeight="1" ht="33.75">
      <c r="F53" s="1248" t="s">
        <v>969</v>
      </c>
      <c r="G53" s="1256" t="s">
        <v>963</v>
      </c>
      <c r="H53" s="1254">
        <f>SUM(I53:J53)</f>
        <v>0</v>
      </c>
      <c r="I53" s="1253"/>
      <c r="J53" s="1243"/>
      <c r="K53" s="1252"/>
    </row>
    <row customHeight="1" ht="11.25">
      <c r="F54" s="1248" t="s">
        <v>298</v>
      </c>
      <c r="G54" s="1255" t="s">
        <v>948</v>
      </c>
      <c r="H54" s="1254">
        <f>SUM(I54:J54)</f>
        <v>0</v>
      </c>
      <c r="I54" s="1254">
        <f>SUM(I55:I56)</f>
        <v>0</v>
      </c>
      <c r="J54" s="1243"/>
      <c r="K54" s="1252"/>
    </row>
    <row customHeight="1" ht="45">
      <c r="F55" s="1248" t="s">
        <v>616</v>
      </c>
      <c r="G55" s="1256" t="s">
        <v>949</v>
      </c>
      <c r="H55" s="1254">
        <f>SUM(I55:J55)</f>
        <v>0</v>
      </c>
      <c r="I55" s="1253"/>
      <c r="J55" s="1243"/>
      <c r="K55" s="1252"/>
    </row>
    <row customHeight="1" ht="11.25">
      <c r="F56" s="1248" t="s">
        <v>618</v>
      </c>
      <c r="G56" s="1256" t="s">
        <v>950</v>
      </c>
      <c r="H56" s="1254">
        <f>SUM(I56:J56)</f>
        <v>0</v>
      </c>
      <c r="I56" s="1253"/>
      <c r="J56" s="1243"/>
      <c r="K56" s="1252"/>
    </row>
    <row customHeight="1" ht="11.25">
      <c r="F57" s="1248" t="s">
        <v>301</v>
      </c>
      <c r="G57" s="1255" t="s">
        <v>966</v>
      </c>
      <c r="H57" s="1254">
        <f>SUM(I57:J57)</f>
        <v>0</v>
      </c>
      <c r="I57" s="1253"/>
      <c r="J57" s="1243"/>
      <c r="K57" s="1252"/>
    </row>
    <row customHeight="1" ht="11.25">
      <c r="F58" s="1248"/>
      <c r="G58" s="1257" t="s">
        <v>952</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AA45D-4C6F-F377-9F92-B825C8C7D23F}"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110" width="4.7109375" hidden="1" customWidth="1"/>
    <col min="2" max="2" style="4111" width="4.7109375" hidden="1" customWidth="1"/>
    <col min="3" max="4" style="4110" width="4.7109375" hidden="1" customWidth="1"/>
    <col min="5" max="5" style="4110" width="3.57421875" customWidth="1"/>
    <col min="6" max="6" style="4110" width="6.7109375" customWidth="1"/>
    <col min="7" max="7" style="4110" width="18.7109375" customWidth="1"/>
    <col min="8" max="8" style="4110" width="27.28125" customWidth="1"/>
    <col min="9" max="9" style="4110" width="18.7109375" customWidth="1"/>
    <col min="10" max="14" style="4110" width="0.8515625" hidden="1" customWidth="1"/>
    <col min="15" max="28" style="4110" width="21.7109375" customWidth="1"/>
    <col min="29" max="71" style="4110" width="0.8515625" customWidth="1"/>
    <col min="72" max="79" style="4110" width="21.7109375" hidden="1" customWidth="1"/>
    <col min="80" max="81" style="4110" width="29.140625" hidden="1" customWidth="1"/>
    <col min="82" max="89" style="4110" width="21.7109375" hidden="1" customWidth="1"/>
    <col min="90" max="102" style="4110" width="0.7109375" hidden="1" customWidth="1"/>
    <col min="103" max="114" style="4110" width="21.7109375" hidden="1" customWidth="1"/>
    <col min="115" max="178" style="4110" width="0.7109375" hidden="1" customWidth="1"/>
    <col min="179" max="179" style="4110" width="0.140625" customWidth="1"/>
    <col min="180" max="184" style="4110" width="9.140625"/>
  </cols>
  <sheetData>
    <row s="4038" customFormat="1" customHeight="1" ht="12" hidden="1">
      <c r="B1" s="929"/>
      <c r="C1" s="930"/>
      <c r="D1" s="930"/>
    </row>
    <row s="4038"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038"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046"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050" customFormat="1" customHeight="1" ht="18">
      <c r="B6" s="950"/>
      <c r="E6" s="952"/>
      <c r="F6" s="2079" t="str">
        <f>IF(org=0,"Не определено",org)</f>
        <v>ООО "Теплоресурс" Д.У.</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053"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055" customFormat="1" customHeight="1" ht="11.25" hidden="1">
      <c r="B8" s="940"/>
      <c r="F8" s="1063"/>
      <c r="G8" s="769"/>
      <c r="H8" s="356"/>
      <c r="I8" s="356"/>
      <c r="J8" s="356"/>
      <c r="K8" s="356"/>
      <c r="L8" s="356"/>
      <c r="M8" s="1063"/>
      <c r="N8" s="1063"/>
      <c r="O8" s="2281" t="s">
        <v>970</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971</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055"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055" customFormat="1" customHeight="1" ht="11.25">
      <c r="B10" s="940"/>
      <c r="F10" s="2292" t="s">
        <v>291</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87</v>
      </c>
      <c r="G11" s="2057" t="s">
        <v>972</v>
      </c>
      <c r="H11" s="2291" t="s">
        <v>973</v>
      </c>
      <c r="I11" s="2291" t="s">
        <v>974</v>
      </c>
      <c r="J11" s="2290"/>
      <c r="K11" s="2290"/>
      <c r="L11" s="2290"/>
      <c r="M11" s="2290"/>
      <c r="N11" s="2290"/>
      <c r="O11" s="2062" t="s">
        <v>975</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975</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975</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976</v>
      </c>
      <c r="P12" s="2062"/>
      <c r="Q12" s="2062"/>
      <c r="R12" s="2062"/>
      <c r="S12" s="2062" t="s">
        <v>977</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978</v>
      </c>
      <c r="BU12" s="2274"/>
      <c r="BV12" s="2274"/>
      <c r="BW12" s="2271"/>
      <c r="BX12" s="2270" t="s">
        <v>979</v>
      </c>
      <c r="BY12" s="2274"/>
      <c r="BZ12" s="2274"/>
      <c r="CA12" s="2271"/>
      <c r="CB12" s="2270" t="s">
        <v>980</v>
      </c>
      <c r="CC12" s="2271"/>
      <c r="CD12" s="2270" t="s">
        <v>981</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982</v>
      </c>
      <c r="CZ12" s="2274"/>
      <c r="DA12" s="2274"/>
      <c r="DB12" s="2274"/>
      <c r="DC12" s="2274"/>
      <c r="DD12" s="2271"/>
      <c r="DE12" s="2270" t="s">
        <v>983</v>
      </c>
      <c r="DF12" s="2271"/>
      <c r="DG12" s="2270" t="s">
        <v>981</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984</v>
      </c>
      <c r="P13" s="2062"/>
      <c r="Q13" s="2062"/>
      <c r="R13" s="2062"/>
      <c r="S13" s="2189" t="s">
        <v>985</v>
      </c>
      <c r="T13" s="2268"/>
      <c r="U13" s="1971" t="s">
        <v>986</v>
      </c>
      <c r="V13" s="1971"/>
      <c r="W13" s="1971"/>
      <c r="X13" s="1971"/>
      <c r="Y13" s="1971" t="s">
        <v>987</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988</v>
      </c>
      <c r="BU13" s="2268"/>
      <c r="BV13" s="2189" t="s">
        <v>989</v>
      </c>
      <c r="BW13" s="2268"/>
      <c r="BX13" s="2189" t="s">
        <v>990</v>
      </c>
      <c r="BY13" s="2268"/>
      <c r="BZ13" s="2189" t="s">
        <v>991</v>
      </c>
      <c r="CA13" s="2268"/>
      <c r="CB13" s="2189" t="s">
        <v>992</v>
      </c>
      <c r="CC13" s="2268"/>
      <c r="CD13" s="2189" t="s">
        <v>993</v>
      </c>
      <c r="CE13" s="2268"/>
      <c r="CF13" s="2189" t="s">
        <v>994</v>
      </c>
      <c r="CG13" s="2268"/>
      <c r="CH13" s="2270" t="s">
        <v>995</v>
      </c>
      <c r="CI13" s="2274"/>
      <c r="CJ13" s="2274"/>
      <c r="CK13" s="2271"/>
      <c r="CL13" s="2280"/>
      <c r="CM13" s="2272"/>
      <c r="CN13" s="2272"/>
      <c r="CO13" s="2272"/>
      <c r="CP13" s="2272"/>
      <c r="CQ13" s="2272"/>
      <c r="CR13" s="2272"/>
      <c r="CS13" s="2272"/>
      <c r="CT13" s="2272"/>
      <c r="CU13" s="2272"/>
      <c r="CV13" s="2272"/>
      <c r="CW13" s="2272"/>
      <c r="CX13" s="2273"/>
      <c r="CY13" s="2189" t="s">
        <v>996</v>
      </c>
      <c r="CZ13" s="2268"/>
      <c r="DA13" s="2189" t="s">
        <v>997</v>
      </c>
      <c r="DB13" s="2268"/>
      <c r="DC13" s="2189" t="s">
        <v>998</v>
      </c>
      <c r="DD13" s="2268"/>
      <c r="DE13" s="2189" t="s">
        <v>999</v>
      </c>
      <c r="DF13" s="2268"/>
      <c r="DG13" s="2270" t="s">
        <v>1000</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1001</v>
      </c>
      <c r="P14" s="2268"/>
      <c r="Q14" s="2189" t="s">
        <v>1002</v>
      </c>
      <c r="R14" s="2268"/>
      <c r="S14" s="2190"/>
      <c r="T14" s="2063"/>
      <c r="U14" s="2189" t="s">
        <v>734</v>
      </c>
      <c r="V14" s="2268"/>
      <c r="W14" s="2189" t="s">
        <v>737</v>
      </c>
      <c r="X14" s="2268"/>
      <c r="Y14" s="2189" t="s">
        <v>734</v>
      </c>
      <c r="Z14" s="2268"/>
      <c r="AA14" s="2189" t="s">
        <v>744</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1003</v>
      </c>
      <c r="CI14" s="2268"/>
      <c r="CJ14" s="2189" t="s">
        <v>1004</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1005</v>
      </c>
      <c r="DH14" s="2268"/>
      <c r="DI14" s="2189" t="s">
        <v>1006</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724</v>
      </c>
      <c r="P16" s="2271"/>
      <c r="Q16" s="2270" t="s">
        <v>726</v>
      </c>
      <c r="R16" s="2271"/>
      <c r="S16" s="2270" t="s">
        <v>730</v>
      </c>
      <c r="T16" s="2271"/>
      <c r="U16" s="2270" t="s">
        <v>735</v>
      </c>
      <c r="V16" s="2271"/>
      <c r="W16" s="2270" t="s">
        <v>738</v>
      </c>
      <c r="X16" s="2271"/>
      <c r="Y16" s="2270" t="s">
        <v>742</v>
      </c>
      <c r="Z16" s="2271"/>
      <c r="AA16" s="2270" t="s">
        <v>745</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542</v>
      </c>
      <c r="BU16" s="2271"/>
      <c r="BV16" s="2270" t="s">
        <v>542</v>
      </c>
      <c r="BW16" s="2271"/>
      <c r="BX16" s="2270" t="s">
        <v>542</v>
      </c>
      <c r="BY16" s="2271"/>
      <c r="BZ16" s="2270" t="s">
        <v>542</v>
      </c>
      <c r="CA16" s="2271"/>
      <c r="CB16" s="2270" t="s">
        <v>1007</v>
      </c>
      <c r="CC16" s="2271"/>
      <c r="CD16" s="2270" t="s">
        <v>542</v>
      </c>
      <c r="CE16" s="2271"/>
      <c r="CF16" s="2270" t="s">
        <v>1008</v>
      </c>
      <c r="CG16" s="2271"/>
      <c r="CH16" s="2270" t="s">
        <v>1009</v>
      </c>
      <c r="CI16" s="2271"/>
      <c r="CJ16" s="2270" t="s">
        <v>1009</v>
      </c>
      <c r="CK16" s="2271"/>
      <c r="CL16" s="2280"/>
      <c r="CM16" s="2272"/>
      <c r="CN16" s="2272"/>
      <c r="CO16" s="2272"/>
      <c r="CP16" s="2272"/>
      <c r="CQ16" s="2272"/>
      <c r="CR16" s="2272"/>
      <c r="CS16" s="2272"/>
      <c r="CT16" s="2272"/>
      <c r="CU16" s="2272"/>
      <c r="CV16" s="2272"/>
      <c r="CW16" s="2272"/>
      <c r="CX16" s="2273"/>
      <c r="CY16" s="2189" t="s">
        <v>542</v>
      </c>
      <c r="CZ16" s="2268"/>
      <c r="DA16" s="2189" t="s">
        <v>542</v>
      </c>
      <c r="DB16" s="2268"/>
      <c r="DC16" s="2189" t="s">
        <v>542</v>
      </c>
      <c r="DD16" s="2268"/>
      <c r="DE16" s="2270" t="s">
        <v>1007</v>
      </c>
      <c r="DF16" s="2271"/>
      <c r="DG16" s="2270" t="s">
        <v>1010</v>
      </c>
      <c r="DH16" s="2271"/>
      <c r="DI16" s="2270" t="s">
        <v>1010</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1011</v>
      </c>
      <c r="P17" s="1201" t="s">
        <v>1012</v>
      </c>
      <c r="Q17" s="1201" t="s">
        <v>1011</v>
      </c>
      <c r="R17" s="1201" t="s">
        <v>1012</v>
      </c>
      <c r="S17" s="1201" t="s">
        <v>1011</v>
      </c>
      <c r="T17" s="1201" t="s">
        <v>1012</v>
      </c>
      <c r="U17" s="1201" t="s">
        <v>1011</v>
      </c>
      <c r="V17" s="1201" t="s">
        <v>1012</v>
      </c>
      <c r="W17" s="1201" t="s">
        <v>1011</v>
      </c>
      <c r="X17" s="1201" t="s">
        <v>1012</v>
      </c>
      <c r="Y17" s="1201" t="s">
        <v>1011</v>
      </c>
      <c r="Z17" s="1201" t="s">
        <v>1012</v>
      </c>
      <c r="AA17" s="1201" t="s">
        <v>1011</v>
      </c>
      <c r="AB17" s="1201" t="s">
        <v>1012</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1011</v>
      </c>
      <c r="BU17" s="1201" t="s">
        <v>1012</v>
      </c>
      <c r="BV17" s="1201" t="s">
        <v>1011</v>
      </c>
      <c r="BW17" s="1201" t="s">
        <v>1012</v>
      </c>
      <c r="BX17" s="1201" t="s">
        <v>1011</v>
      </c>
      <c r="BY17" s="1201" t="s">
        <v>1012</v>
      </c>
      <c r="BZ17" s="1201" t="s">
        <v>1011</v>
      </c>
      <c r="CA17" s="1201" t="s">
        <v>1012</v>
      </c>
      <c r="CB17" s="1201" t="s">
        <v>1011</v>
      </c>
      <c r="CC17" s="1201" t="s">
        <v>1012</v>
      </c>
      <c r="CD17" s="1201" t="s">
        <v>1011</v>
      </c>
      <c r="CE17" s="1201" t="s">
        <v>1012</v>
      </c>
      <c r="CF17" s="1201" t="s">
        <v>1011</v>
      </c>
      <c r="CG17" s="1201" t="s">
        <v>1012</v>
      </c>
      <c r="CH17" s="1201" t="s">
        <v>1011</v>
      </c>
      <c r="CI17" s="1201" t="s">
        <v>1012</v>
      </c>
      <c r="CJ17" s="1201" t="s">
        <v>1011</v>
      </c>
      <c r="CK17" s="1201" t="s">
        <v>1012</v>
      </c>
      <c r="CL17" s="2280"/>
      <c r="CM17" s="2272"/>
      <c r="CN17" s="2272"/>
      <c r="CO17" s="2272"/>
      <c r="CP17" s="2272"/>
      <c r="CQ17" s="2272"/>
      <c r="CR17" s="2272"/>
      <c r="CS17" s="2272"/>
      <c r="CT17" s="2272"/>
      <c r="CU17" s="2272"/>
      <c r="CV17" s="2272"/>
      <c r="CW17" s="2272"/>
      <c r="CX17" s="2273"/>
      <c r="CY17" s="1201" t="s">
        <v>1011</v>
      </c>
      <c r="CZ17" s="1201" t="s">
        <v>1012</v>
      </c>
      <c r="DA17" s="1201" t="s">
        <v>1011</v>
      </c>
      <c r="DB17" s="1201" t="s">
        <v>1012</v>
      </c>
      <c r="DC17" s="1201" t="s">
        <v>1011</v>
      </c>
      <c r="DD17" s="1201" t="s">
        <v>1012</v>
      </c>
      <c r="DE17" s="1201" t="s">
        <v>1011</v>
      </c>
      <c r="DF17" s="1201" t="s">
        <v>1012</v>
      </c>
      <c r="DG17" s="1201" t="s">
        <v>1011</v>
      </c>
      <c r="DH17" s="1201" t="s">
        <v>1012</v>
      </c>
      <c r="DI17" s="1201" t="s">
        <v>1011</v>
      </c>
      <c r="DJ17" s="1201" t="s">
        <v>1012</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040"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040"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038" customFormat="1" customHeight="1" ht="11.25" hidden="1">
      <c r="B20" s="946"/>
      <c r="D20" s="930"/>
      <c r="E20" s="945"/>
      <c r="F20" s="1207" t="s">
        <v>369</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038"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038" customFormat="1" customHeight="1" ht="12">
      <c r="A22" s="947"/>
      <c r="B22" s="947"/>
      <c r="C22" s="947"/>
      <c r="D22" s="947"/>
      <c r="E22" s="947"/>
      <c r="FX22" s="947"/>
      <c r="FY22" s="947"/>
      <c r="FZ22" s="947"/>
      <c r="GA22" s="947"/>
      <c r="GB22" s="947"/>
    </row>
    <row s="410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1DB96-68C6-35F4-7A28-97917846C3DC}"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33" width="4.7109375" customWidth="1"/>
    <col min="4" max="4" style="3154" width="6.28125" customWidth="1"/>
    <col min="5" max="5" style="3154" width="36.7109375" customWidth="1"/>
    <col min="6" max="6" style="3154" width="9.57421875" customWidth="1"/>
    <col min="7" max="7" style="2625" width="42.421875" hidden="1" customWidth="1"/>
    <col min="8" max="8" style="3154" width="40.7109375" customWidth="1"/>
    <col min="9" max="9" style="2626" width="93.421875" customWidth="1"/>
    <col min="10" max="17" style="3154" width="10.57421875"/>
    <col min="18" max="18" style="3867" width="10.57421875"/>
  </cols>
  <sheetData>
    <row s="2626"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6"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ООО "Теплоресурс" Д.У.</v>
      </c>
      <c r="E6" s="2053"/>
      <c r="F6" s="2053"/>
      <c r="G6" s="2053"/>
      <c r="H6" s="2053"/>
      <c r="I6" s="543"/>
    </row>
    <row s="2625" customFormat="1" customHeight="1" ht="15">
      <c r="A7" s="765"/>
      <c r="C7" s="162"/>
      <c r="D7" s="682"/>
      <c r="E7" s="682"/>
      <c r="F7" s="682"/>
      <c r="G7" s="682"/>
      <c r="H7" s="758"/>
      <c r="I7" s="543"/>
      <c r="R7" s="681"/>
    </row>
    <row customHeight="1" ht="0.75">
      <c r="C8" s="162"/>
      <c r="D8" s="515"/>
      <c r="E8" s="515"/>
      <c r="F8" s="515"/>
      <c r="G8" s="515"/>
      <c r="H8" s="543" t="s">
        <v>116</v>
      </c>
    </row>
    <row customHeight="1" ht="15">
      <c r="C9" s="162"/>
      <c r="D9" s="717"/>
      <c r="E9" s="2213" t="s">
        <v>104</v>
      </c>
      <c r="F9" s="2214"/>
      <c r="G9" s="822" t="str">
        <f>IF(G8="","",INDEX(DIFFERENTIATION_UNMERGE_VD,MATCH(G8,DIFFERENTIATION_ID_DIFF,0)))</f>
        <v/>
      </c>
      <c r="H9" s="822">
        <f>IF(H8="","",INDEX(DIFFERENTIATION_UNMERGE_VD,MATCH(H8,DIFFERENTIATION_ID_DIFF,0)))</f>
        <v>0</v>
      </c>
      <c r="I9" s="1971" t="s">
        <v>292</v>
      </c>
    </row>
    <row s="2625" customFormat="1" customHeight="1" ht="15">
      <c r="A10" s="765"/>
      <c r="C10" s="162"/>
      <c r="D10" s="717"/>
      <c r="E10" s="2213" t="s">
        <v>548</v>
      </c>
      <c r="F10" s="2214"/>
      <c r="G10" s="822" t="str">
        <f>IF(G8="","",INDEX(DIFFERENTIATION_UNMERGE_AREA,MATCH(G8,DIFFERENTIATION_ID_DIFF,0)))</f>
        <v/>
      </c>
      <c r="H10" s="822" t="str">
        <f>IF(H8="","",INDEX(DIFFERENTIATION_UNMERGE_AREA,MATCH(H8,DIFFERENTIATION_ID_DIFF,0)))</f>
        <v/>
      </c>
      <c r="I10" s="1971"/>
      <c r="R10" s="681"/>
    </row>
    <row s="2625" customFormat="1" customHeight="1" ht="15">
      <c r="A11" s="765"/>
      <c r="C11" s="162"/>
      <c r="D11" s="717"/>
      <c r="E11" s="2213" t="s">
        <v>549</v>
      </c>
      <c r="F11" s="2214"/>
      <c r="G11" s="822" t="str">
        <f>IF(G8="","",INDEX(DIFFERENTIATION_UNMERGE_SYSTEM,MATCH(G8,DIFFERENTIATION_ID_DIFF,0)))</f>
        <v/>
      </c>
      <c r="H11" s="822" t="str">
        <f>IF(H8="","",INDEX(DIFFERENTIATION_UNMERGE_SYSTEM,MATCH(H8,DIFFERENTIATION_ID_DIFF,0)))</f>
        <v>без дифференциации</v>
      </c>
      <c r="I11" s="1971"/>
      <c r="R11" s="681"/>
    </row>
    <row s="2625" customFormat="1" customHeight="1" ht="15">
      <c r="A12" s="765"/>
      <c r="C12" s="162"/>
      <c r="D12" s="2215" t="s">
        <v>291</v>
      </c>
      <c r="E12" s="2216"/>
      <c r="F12" s="2216"/>
      <c r="G12" s="893"/>
      <c r="H12" s="893"/>
      <c r="I12" s="1971"/>
      <c r="R12" s="681"/>
    </row>
    <row customHeight="1" ht="33.75">
      <c r="C13" s="162"/>
      <c r="D13" s="767" t="s">
        <v>87</v>
      </c>
      <c r="E13" s="766" t="s">
        <v>293</v>
      </c>
      <c r="F13" s="766" t="s">
        <v>550</v>
      </c>
      <c r="G13" s="814" t="s">
        <v>294</v>
      </c>
      <c r="H13" s="760" t="s">
        <v>294</v>
      </c>
      <c r="I13" s="1971"/>
    </row>
    <row customHeight="1" ht="15" hidden="1">
      <c r="C14" s="162"/>
      <c r="D14" s="599" t="s">
        <v>108</v>
      </c>
      <c r="E14" s="599" t="s">
        <v>109</v>
      </c>
      <c r="F14" s="599" t="s">
        <v>89</v>
      </c>
      <c r="G14" s="665" t="str">
        <f>G1&amp;".1"</f>
        <v>.1</v>
      </c>
      <c r="H14" s="665" t="str">
        <f>H1&amp;".1"</f>
        <v>4.1</v>
      </c>
      <c r="I14" s="277"/>
    </row>
    <row customHeight="1" ht="15">
      <c r="A15" s="511"/>
      <c r="C15" s="532"/>
      <c r="D15" s="527">
        <v>1</v>
      </c>
      <c r="E15" s="683" t="str">
        <f>TP_P_A</f>
        <v>Количество поданных заявок</v>
      </c>
      <c r="F15" s="527" t="s">
        <v>1013</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1013</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1013</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297</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1014</v>
      </c>
      <c r="E20" s="694"/>
      <c r="F20" s="515"/>
      <c r="G20" s="515"/>
      <c r="H20" s="515"/>
      <c r="I20" s="1803"/>
    </row>
    <row customHeight="1" ht="27.75">
      <c r="C21" s="457"/>
      <c r="D21" s="545" t="s">
        <v>306</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1015</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83AEE-5C74-36E9-0131-92265306C4C2}"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174" width="9.140625" hidden="1" customWidth="1"/>
    <col min="2" max="2" style="4155" width="9.140625" hidden="1" customWidth="1"/>
    <col min="3" max="3" style="4175" width="3.7109375" customWidth="1"/>
    <col min="4" max="4" style="2689" width="6.28125" customWidth="1"/>
    <col min="5" max="6" style="2689" width="64.140625" customWidth="1"/>
    <col min="7" max="7" style="2689" width="141.140625" customWidth="1"/>
    <col min="8" max="8" style="2689" width="10.57421875"/>
    <col min="9" max="10" style="2631" width="10.57421875"/>
    <col min="11" max="16" style="2689"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5" customFormat="1" customHeight="1" ht="18">
      <c r="A6" s="888"/>
      <c r="B6" s="423"/>
      <c r="C6" s="377"/>
      <c r="D6" s="2299" t="str">
        <f>IF(org=0,"Не определено",org)</f>
        <v>ООО "Теплоресурс" Д.У.</v>
      </c>
      <c r="E6" s="2300"/>
      <c r="F6" s="2300"/>
      <c r="G6" s="2301"/>
      <c r="I6" s="506"/>
      <c r="J6" s="506"/>
    </row>
    <row customHeight="1" ht="14.25">
      <c r="C7" s="82"/>
      <c r="D7" s="69"/>
      <c r="E7" s="81"/>
      <c r="F7" s="758"/>
      <c r="G7" s="179"/>
    </row>
    <row s="2950" customFormat="1" customHeight="1" ht="0.75">
      <c r="A8" s="1709"/>
      <c r="B8" s="1168"/>
      <c r="C8" s="377"/>
      <c r="D8" s="361"/>
      <c r="E8" s="395"/>
      <c r="F8" s="758"/>
      <c r="G8" s="179"/>
      <c r="I8" s="1664"/>
      <c r="J8" s="1664"/>
    </row>
    <row customHeight="1" ht="14.25">
      <c r="C9" s="82"/>
      <c r="D9" s="2062" t="s">
        <v>291</v>
      </c>
      <c r="E9" s="2062"/>
      <c r="F9" s="2062"/>
      <c r="G9" s="2302" t="s">
        <v>292</v>
      </c>
    </row>
    <row customHeight="1" ht="14.25">
      <c r="C10" s="82"/>
      <c r="D10" s="91" t="s">
        <v>87</v>
      </c>
      <c r="E10" s="94" t="s">
        <v>293</v>
      </c>
      <c r="F10" s="94" t="s">
        <v>383</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297</v>
      </c>
      <c r="G12" s="137"/>
    </row>
    <row customHeight="1" ht="22.5">
      <c r="A13" s="178"/>
      <c r="C13" s="82"/>
      <c r="D13" s="133" t="s">
        <v>920</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297</v>
      </c>
      <c r="G13" s="137"/>
    </row>
    <row customHeight="1" ht="14.25">
      <c r="A14" s="178"/>
      <c r="C14" s="82"/>
      <c r="D14" s="133" t="s">
        <v>956</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1016</v>
      </c>
      <c r="F15" s="187"/>
      <c r="G15" s="2017"/>
    </row>
    <row customHeight="1" ht="14.25">
      <c r="A16" s="178"/>
      <c r="C16" s="82"/>
      <c r="D16" s="133" t="s">
        <v>922</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297</v>
      </c>
      <c r="G16" s="333"/>
    </row>
    <row customHeight="1" ht="14.25">
      <c r="A17" s="178"/>
      <c r="C17" s="82"/>
      <c r="D17" s="133" t="s">
        <v>964</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153" customFormat="1" customHeight="1" ht="21">
      <c r="A18" s="339"/>
      <c r="B18" s="132"/>
      <c r="C18" s="296"/>
      <c r="D18" s="343"/>
      <c r="E18" s="345" t="s">
        <v>1017</v>
      </c>
      <c r="F18" s="334"/>
      <c r="G18" s="2017"/>
      <c r="I18" s="346"/>
      <c r="J18" s="346"/>
    </row>
    <row s="2625" customFormat="1" customHeight="1" ht="256.5" hidden="1">
      <c r="A19" s="339"/>
      <c r="B19" s="423"/>
      <c r="C19" s="377"/>
      <c r="D19" s="890" t="s">
        <v>924</v>
      </c>
      <c r="E19" s="889" t="s">
        <v>1018</v>
      </c>
      <c r="F19" s="391"/>
      <c r="G19" s="333" t="s">
        <v>1019</v>
      </c>
      <c r="I19" s="506"/>
      <c r="J19" s="506"/>
    </row>
    <row s="4153" customFormat="1" customHeight="1" ht="14.25">
      <c r="A20" s="339"/>
      <c r="B20" s="132"/>
      <c r="C20" s="296"/>
      <c r="D20" s="891">
        <v>2</v>
      </c>
      <c r="E20" s="326" t="s">
        <v>1020</v>
      </c>
      <c r="F20" s="184" t="s">
        <v>297</v>
      </c>
      <c r="G20" s="333"/>
      <c r="I20" s="346"/>
      <c r="J20" s="346"/>
    </row>
    <row s="4153" customFormat="1" customHeight="1" ht="18.75" hidden="1">
      <c r="A21" s="339"/>
      <c r="B21" s="132"/>
      <c r="C21" s="296"/>
      <c r="D21" s="329" t="s">
        <v>850</v>
      </c>
      <c r="E21" s="328"/>
      <c r="F21" s="327"/>
      <c r="G21" s="337"/>
      <c r="H21" s="330"/>
      <c r="I21" s="346"/>
      <c r="J21" s="346"/>
    </row>
    <row customHeight="1" ht="15">
      <c r="A22" s="178"/>
      <c r="C22" s="82"/>
      <c r="D22" s="95"/>
      <c r="E22" s="189" t="s">
        <v>1021</v>
      </c>
      <c r="F22" s="334"/>
      <c r="G22" s="335"/>
    </row>
    <row s="2950" customFormat="1" customHeight="1" ht="22.5" hidden="1">
      <c r="A23" s="339"/>
      <c r="B23" s="1168"/>
      <c r="C23" s="377"/>
      <c r="D23" s="1713" t="s">
        <v>109</v>
      </c>
      <c r="E23" s="183" t="s">
        <v>1022</v>
      </c>
      <c r="F23" s="1710" t="s">
        <v>297</v>
      </c>
      <c r="G23" s="341"/>
      <c r="I23" s="1664"/>
      <c r="J23" s="1664"/>
    </row>
    <row s="2950" customFormat="1" customHeight="1" ht="14.25" hidden="1">
      <c r="A24" s="339"/>
      <c r="B24" s="1168"/>
      <c r="C24" s="377"/>
      <c r="D24" s="1713" t="s">
        <v>606</v>
      </c>
      <c r="E24" s="1712" t="s">
        <v>1023</v>
      </c>
      <c r="F24" s="1710" t="s">
        <v>297</v>
      </c>
      <c r="G24" s="333"/>
      <c r="I24" s="1664"/>
      <c r="J24" s="1664"/>
    </row>
    <row s="2950" customFormat="1" customHeight="1" ht="14.25" hidden="1">
      <c r="A25" s="339"/>
      <c r="B25" s="1168"/>
      <c r="C25" s="377"/>
      <c r="D25" s="1713" t="s">
        <v>609</v>
      </c>
      <c r="E25" s="181"/>
      <c r="F25" s="391"/>
      <c r="G25" s="2015" t="s">
        <v>1024</v>
      </c>
      <c r="I25" s="1664"/>
      <c r="J25" s="1664"/>
    </row>
    <row s="2950" customFormat="1" customHeight="1" ht="22.5" hidden="1">
      <c r="A26" s="339"/>
      <c r="B26" s="1168"/>
      <c r="C26" s="377"/>
      <c r="D26" s="343"/>
      <c r="E26" s="345" t="s">
        <v>1025</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0B8EE-0B9F-85A3-8455-7FC6C57C0374}"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5" width="9.140625" hidden="1" customWidth="1"/>
    <col min="2" max="2" style="4155" width="9.140625" hidden="1" customWidth="1"/>
    <col min="3" max="3" style="4175" width="3.7109375" customWidth="1"/>
    <col min="4" max="4" style="2689" width="6.28125" customWidth="1"/>
    <col min="5" max="5" style="2689" width="63.421875" customWidth="1"/>
    <col min="6" max="6" style="2689" width="1.7109375" hidden="1" customWidth="1"/>
    <col min="7" max="8" style="2689" width="35.7109375" customWidth="1"/>
    <col min="9" max="9" style="2689" width="91.57421875" customWidth="1"/>
    <col min="10" max="10" style="2689" width="68.8515625" customWidth="1"/>
    <col min="11" max="12" style="2631" width="10.57421875"/>
  </cols>
  <sheetData>
    <row customHeight="1" ht="14.25" hidden="1"/>
    <row s="2950" customFormat="1" customHeight="1" ht="18.75" hidden="1">
      <c r="A2" s="1723"/>
      <c r="B2" s="1168"/>
      <c r="C2" s="1770" t="s">
        <v>441</v>
      </c>
      <c r="D2" s="1713"/>
      <c r="E2" s="185"/>
      <c r="F2" s="1710"/>
      <c r="G2" s="1710" t="s">
        <v>297</v>
      </c>
      <c r="H2" s="1169"/>
      <c r="K2" s="1664"/>
      <c r="L2" s="1664"/>
    </row>
    <row s="2950" customFormat="1" customHeight="1" ht="14.25" hidden="1">
      <c r="A3" s="1392"/>
      <c r="B3" s="1168"/>
      <c r="C3" s="340"/>
      <c r="K3" s="1664"/>
      <c r="L3" s="1664"/>
    </row>
    <row s="2950" customFormat="1" customHeight="1" ht="18.75" hidden="1">
      <c r="A4" s="1723"/>
      <c r="B4" s="1168"/>
      <c r="C4" s="1770" t="s">
        <v>441</v>
      </c>
      <c r="D4" s="1713"/>
      <c r="E4" s="191" t="s">
        <v>1026</v>
      </c>
      <c r="F4" s="1710"/>
      <c r="G4" s="243"/>
      <c r="H4" s="1710" t="s">
        <v>297</v>
      </c>
      <c r="K4" s="1664"/>
      <c r="L4" s="1664"/>
    </row>
    <row s="2950" customFormat="1" customHeight="1" ht="14.25" hidden="1">
      <c r="A5" s="1392"/>
      <c r="B5" s="1168"/>
      <c r="C5" s="340"/>
      <c r="K5" s="1664"/>
      <c r="L5" s="1664"/>
    </row>
    <row s="2950" customFormat="1" customHeight="1" ht="18.75" hidden="1">
      <c r="A6" s="1723"/>
      <c r="B6" s="1168"/>
      <c r="C6" s="1770" t="s">
        <v>441</v>
      </c>
      <c r="D6" s="1713"/>
      <c r="E6" s="192" t="s">
        <v>1027</v>
      </c>
      <c r="F6" s="1710"/>
      <c r="G6" s="243"/>
      <c r="H6" s="1710" t="s">
        <v>297</v>
      </c>
      <c r="K6" s="1664"/>
      <c r="L6" s="1664"/>
    </row>
    <row s="2950" customFormat="1" customHeight="1" ht="14.25" hidden="1">
      <c r="A7" s="1392"/>
      <c r="B7" s="1168"/>
      <c r="C7" s="340"/>
      <c r="K7" s="1664"/>
      <c r="L7" s="1664"/>
    </row>
    <row s="2950" customFormat="1" customHeight="1" ht="18.75" hidden="1">
      <c r="A8" s="1723"/>
      <c r="B8" s="1168"/>
      <c r="C8" s="1770" t="s">
        <v>441</v>
      </c>
      <c r="D8" s="1713"/>
      <c r="E8" s="192" t="s">
        <v>1028</v>
      </c>
      <c r="F8" s="1710"/>
      <c r="G8" s="243"/>
      <c r="H8" s="1710" t="s">
        <v>297</v>
      </c>
      <c r="K8" s="1664"/>
      <c r="L8" s="1664"/>
    </row>
    <row s="2950" customFormat="1" customHeight="1" ht="14.25" hidden="1">
      <c r="A9" s="1392"/>
      <c r="B9" s="1168"/>
      <c r="C9" s="340"/>
      <c r="K9" s="1664"/>
      <c r="L9" s="1664"/>
    </row>
    <row s="2950" customFormat="1" customHeight="1" ht="18.75" hidden="1">
      <c r="A10" s="1723"/>
      <c r="B10" s="1168"/>
      <c r="C10" s="1770" t="s">
        <v>441</v>
      </c>
      <c r="D10" s="1713"/>
      <c r="E10" s="192" t="s">
        <v>1029</v>
      </c>
      <c r="F10" s="1710"/>
      <c r="G10" s="1714"/>
      <c r="H10" s="1710" t="s">
        <v>297</v>
      </c>
      <c r="K10" s="1664"/>
      <c r="L10" s="1664" t="s">
        <v>1030</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2950" customFormat="1" customHeight="1" ht="14.25">
      <c r="A15" s="1392"/>
      <c r="B15" s="1168"/>
      <c r="C15" s="377"/>
      <c r="D15" s="2299" t="str">
        <f>IF(org=0,"Не определено",org)</f>
        <v>ООО "Теплоресурс" Д.У.</v>
      </c>
      <c r="E15" s="2300"/>
      <c r="F15" s="2300"/>
      <c r="G15" s="2300"/>
      <c r="H15" s="2301"/>
      <c r="J15" s="858"/>
      <c r="K15" s="1664"/>
      <c r="L15" s="1664"/>
    </row>
    <row customHeight="1" ht="14.25">
      <c r="C16" s="82"/>
      <c r="D16" s="69"/>
      <c r="E16" s="81"/>
      <c r="F16" s="81"/>
      <c r="G16" s="81"/>
      <c r="H16" s="758"/>
      <c r="I16" s="179"/>
    </row>
    <row s="2950" customFormat="1" customHeight="1" ht="14.25" hidden="1">
      <c r="A17" s="1392"/>
      <c r="B17" s="1168"/>
      <c r="C17" s="377"/>
      <c r="D17" s="361"/>
      <c r="E17" s="395"/>
      <c r="F17" s="395"/>
      <c r="G17" s="395"/>
      <c r="H17" s="758"/>
      <c r="I17" s="179"/>
      <c r="K17" s="1664"/>
      <c r="L17" s="1664"/>
    </row>
    <row customHeight="1" ht="21">
      <c r="C18" s="82"/>
      <c r="D18" s="2062" t="s">
        <v>291</v>
      </c>
      <c r="E18" s="2062"/>
      <c r="F18" s="2062"/>
      <c r="G18" s="2062"/>
      <c r="H18" s="2062"/>
      <c r="I18" s="2302" t="s">
        <v>292</v>
      </c>
    </row>
    <row customHeight="1" ht="21">
      <c r="C19" s="82"/>
      <c r="D19" s="91" t="s">
        <v>87</v>
      </c>
      <c r="E19" s="94" t="s">
        <v>293</v>
      </c>
      <c r="F19" s="94"/>
      <c r="G19" s="94" t="s">
        <v>294</v>
      </c>
      <c r="H19" s="94" t="s">
        <v>383</v>
      </c>
      <c r="I19" s="2302"/>
    </row>
    <row customHeight="1" ht="12" hidden="1">
      <c r="C20" s="82"/>
      <c r="D20" s="72"/>
      <c r="E20" s="72"/>
      <c r="F20" s="72"/>
      <c r="G20" s="72"/>
      <c r="H20" s="72"/>
      <c r="I20" s="72"/>
    </row>
    <row customHeight="1" ht="14.25">
      <c r="A21" s="1723"/>
      <c r="C21" s="82"/>
      <c r="D21" s="133">
        <v>1</v>
      </c>
      <c r="E21" s="2304" t="s">
        <v>1031</v>
      </c>
      <c r="F21" s="2304"/>
      <c r="G21" s="2304"/>
      <c r="H21" s="2304"/>
      <c r="I21" s="194"/>
    </row>
    <row customHeight="1" ht="20.25">
      <c r="A22" s="1723"/>
      <c r="C22" s="82"/>
      <c r="D22" s="133" t="s">
        <v>920</v>
      </c>
      <c r="E22" s="180" t="s">
        <v>1032</v>
      </c>
      <c r="F22" s="184"/>
      <c r="G22" s="1777"/>
      <c r="H22" s="184" t="s">
        <v>297</v>
      </c>
      <c r="I22" s="137" t="s">
        <v>1033</v>
      </c>
    </row>
    <row customHeight="1" ht="45">
      <c r="A23" s="1723"/>
      <c r="C23" s="82"/>
      <c r="D23" s="133" t="s">
        <v>922</v>
      </c>
      <c r="E23" s="180" t="s">
        <v>1034</v>
      </c>
      <c r="F23" s="184"/>
      <c r="G23" s="243"/>
      <c r="H23" s="199"/>
      <c r="I23" s="244" t="s">
        <v>1035</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297</v>
      </c>
      <c r="H24" s="199"/>
      <c r="I24" s="245" t="s">
        <v>787</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317</v>
      </c>
      <c r="E26" s="185"/>
      <c r="F26" s="184"/>
      <c r="G26" s="184" t="s">
        <v>297</v>
      </c>
      <c r="H26" s="199"/>
      <c r="I26" s="2015" t="s">
        <v>1036</v>
      </c>
    </row>
    <row customHeight="1" ht="15">
      <c r="A27" s="1723" t="s">
        <v>108</v>
      </c>
      <c r="C27" s="82"/>
      <c r="D27" s="95"/>
      <c r="E27" s="189" t="s">
        <v>1021</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651</v>
      </c>
      <c r="E29" s="191" t="s">
        <v>1026</v>
      </c>
      <c r="F29" s="184"/>
      <c r="G29" s="243"/>
      <c r="H29" s="184" t="s">
        <v>297</v>
      </c>
      <c r="I29" s="2015" t="s">
        <v>1037</v>
      </c>
    </row>
    <row customHeight="1" ht="15">
      <c r="A30" s="1723" t="s">
        <v>109</v>
      </c>
      <c r="C30" s="82"/>
      <c r="D30" s="95"/>
      <c r="E30" s="189" t="s">
        <v>1021</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306</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1038</v>
      </c>
      <c r="E33" s="192" t="s">
        <v>1027</v>
      </c>
      <c r="F33" s="184"/>
      <c r="G33" s="243"/>
      <c r="H33" s="184" t="s">
        <v>297</v>
      </c>
      <c r="I33" s="2015" t="s">
        <v>1039</v>
      </c>
    </row>
    <row customHeight="1" ht="15">
      <c r="A34" s="1723" t="s">
        <v>89</v>
      </c>
      <c r="C34" s="82"/>
      <c r="D34" s="95"/>
      <c r="E34" s="190" t="s">
        <v>1021</v>
      </c>
      <c r="F34" s="186"/>
      <c r="G34" s="186"/>
      <c r="H34" s="187"/>
      <c r="I34" s="2017"/>
    </row>
    <row customHeight="1" ht="24">
      <c r="A35" s="1723"/>
      <c r="C35" s="82"/>
      <c r="D35" s="133" t="s">
        <v>308</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1040</v>
      </c>
      <c r="E36" s="192" t="s">
        <v>1028</v>
      </c>
      <c r="F36" s="184"/>
      <c r="G36" s="243"/>
      <c r="H36" s="184" t="s">
        <v>297</v>
      </c>
      <c r="I36" s="1993" t="s">
        <v>1041</v>
      </c>
    </row>
    <row customHeight="1" ht="15">
      <c r="A37" s="1723" t="s">
        <v>90</v>
      </c>
      <c r="C37" s="82"/>
      <c r="D37" s="95"/>
      <c r="E37" s="190" t="s">
        <v>1021</v>
      </c>
      <c r="F37" s="186"/>
      <c r="G37" s="186"/>
      <c r="H37" s="187"/>
      <c r="I37" s="1993"/>
    </row>
    <row customHeight="1" ht="26.25">
      <c r="A38" s="1723"/>
      <c r="C38" s="82"/>
      <c r="D38" s="133" t="s">
        <v>311</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780</v>
      </c>
      <c r="E39" s="192" t="s">
        <v>1029</v>
      </c>
      <c r="F39" s="184"/>
      <c r="G39" s="193"/>
      <c r="H39" s="184" t="s">
        <v>297</v>
      </c>
      <c r="I39" s="2015" t="s">
        <v>1042</v>
      </c>
      <c r="L39" s="141" t="s">
        <v>1030</v>
      </c>
    </row>
    <row customHeight="1" ht="15">
      <c r="A40" s="1723" t="s">
        <v>110</v>
      </c>
      <c r="C40" s="82"/>
      <c r="D40" s="95"/>
      <c r="E40" s="190" t="s">
        <v>1021</v>
      </c>
      <c r="F40" s="186"/>
      <c r="G40" s="186"/>
      <c r="H40" s="187"/>
      <c r="I40" s="2017"/>
    </row>
    <row s="4194" customFormat="1" customHeight="1" ht="3">
      <c r="A41" s="1723"/>
      <c r="K41" s="182"/>
      <c r="L41" s="182"/>
    </row>
    <row customHeight="1" ht="24.75">
      <c r="D42" s="1721" t="s">
        <v>702</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B2E79-301E-7178-2B6D-3B740BF77F47}"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97" width="25.140625" hidden="1" customWidth="1"/>
    <col min="3" max="3" style="3731" width="9.140625" hidden="1" customWidth="1"/>
    <col min="4" max="4" style="3372" width="3.7109375" customWidth="1"/>
    <col min="5" max="5" style="4233" width="6.28125" customWidth="1"/>
    <col min="6" max="6" style="4233" width="46.7109375" customWidth="1"/>
    <col min="7" max="7" style="4233" width="35.7109375" customWidth="1"/>
    <col min="8" max="8" style="4233" width="3.7109375" customWidth="1"/>
    <col min="9" max="10" style="4233" width="11.7109375" customWidth="1"/>
    <col min="11" max="12" style="4233" width="35.7109375" customWidth="1"/>
    <col min="13" max="13" style="4233" width="84.8515625" customWidth="1"/>
    <col min="14" max="14" style="4233" width="10.57421875"/>
    <col min="15" max="16" style="4158" width="10.57421875"/>
    <col min="17" max="33" style="4233" width="10.57421875"/>
  </cols>
  <sheetData>
    <row s="2950"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50" customFormat="1" customHeight="1" ht="18.75" hidden="1">
      <c r="A2" s="1821" t="s">
        <v>154</v>
      </c>
      <c r="B2" s="1821" t="s">
        <v>155</v>
      </c>
      <c r="C2" s="369"/>
      <c r="D2" s="340"/>
      <c r="E2" s="1038"/>
      <c r="F2" s="1038"/>
      <c r="G2" s="2266" t="str">
        <f>INDEX(PT_DIFFERENTIATION_NTAR,MATCH(B2,PT_DIFFERENTIATION_NTAR_ID,0))</f>
        <v/>
      </c>
      <c r="H2" s="1907"/>
      <c r="I2" s="1779"/>
      <c r="J2" s="1814"/>
      <c r="K2" s="1908"/>
      <c r="L2" s="1907" t="s">
        <v>297</v>
      </c>
      <c r="M2" s="1918"/>
      <c r="N2" s="330"/>
      <c r="O2" s="1664"/>
      <c r="P2" s="1664"/>
    </row>
    <row s="2950" customFormat="1" customHeight="1" ht="18.75" hidden="1">
      <c r="A3" s="1821"/>
      <c r="B3" s="1821"/>
      <c r="C3" s="369" t="s">
        <v>1043</v>
      </c>
      <c r="D3" s="340"/>
      <c r="E3" s="1038"/>
      <c r="F3" s="1038"/>
      <c r="G3" s="2266"/>
      <c r="H3" s="1530"/>
      <c r="I3" s="657" t="s">
        <v>1044</v>
      </c>
      <c r="J3" s="577"/>
      <c r="K3" s="1530"/>
      <c r="L3" s="200"/>
      <c r="M3" s="1918"/>
      <c r="N3" s="330"/>
      <c r="O3" s="1664"/>
      <c r="P3" s="1664"/>
    </row>
    <row s="2950"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50" customFormat="1" customHeight="1" ht="18.75" hidden="1">
      <c r="A5" s="1821" t="s">
        <v>154</v>
      </c>
      <c r="B5" s="1821" t="s">
        <v>155</v>
      </c>
      <c r="C5" s="369"/>
      <c r="D5" s="340"/>
      <c r="E5" s="1038"/>
      <c r="F5" s="1038"/>
      <c r="G5" s="2266" t="str">
        <f>INDEX(PT_DIFFERENTIATION_NTAR,MATCH(B5,PT_DIFFERENTIATION_NTAR_ID,0))</f>
        <v/>
      </c>
      <c r="H5" s="1907"/>
      <c r="I5" s="1779"/>
      <c r="J5" s="1814"/>
      <c r="K5" s="1819"/>
      <c r="L5" s="1907" t="s">
        <v>297</v>
      </c>
      <c r="M5" s="1918"/>
      <c r="N5" s="330"/>
      <c r="O5" s="1664"/>
      <c r="P5" s="1664"/>
    </row>
    <row s="2950" customFormat="1" customHeight="1" ht="18.75" hidden="1">
      <c r="A6" s="1821"/>
      <c r="B6" s="1821"/>
      <c r="C6" s="369" t="s">
        <v>1045</v>
      </c>
      <c r="D6" s="340"/>
      <c r="E6" s="1038"/>
      <c r="F6" s="1038"/>
      <c r="G6" s="2266"/>
      <c r="H6" s="1530"/>
      <c r="I6" s="657" t="s">
        <v>1044</v>
      </c>
      <c r="J6" s="577"/>
      <c r="K6" s="1530"/>
      <c r="L6" s="200"/>
      <c r="M6" s="1918"/>
      <c r="N6" s="330"/>
      <c r="O6" s="1664"/>
      <c r="P6" s="1664"/>
    </row>
    <row s="2950"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50" customFormat="1" customHeight="1" ht="56.25" hidden="1">
      <c r="A8" s="1821"/>
      <c r="B8" s="1821"/>
      <c r="C8" s="369"/>
      <c r="D8" s="340"/>
      <c r="E8" s="1038"/>
      <c r="F8" s="1038"/>
      <c r="G8" s="1038"/>
      <c r="H8" s="1812"/>
      <c r="I8" s="1779"/>
      <c r="J8" s="1814"/>
      <c r="K8" s="1908"/>
      <c r="L8" s="1812" t="s">
        <v>297</v>
      </c>
      <c r="M8" s="1918"/>
      <c r="N8" s="330"/>
      <c r="O8" s="1664"/>
      <c r="P8" s="1664"/>
    </row>
    <row customHeight="1" ht="14.25" hidden="1">
      <c r="T9" s="403"/>
      <c r="AG9" s="241"/>
    </row>
    <row s="2950" customFormat="1" customHeight="1" ht="56.25" hidden="1">
      <c r="A10" s="1821"/>
      <c r="B10" s="1821"/>
      <c r="C10" s="369"/>
      <c r="D10" s="340"/>
      <c r="E10" s="1038"/>
      <c r="F10" s="1038"/>
      <c r="G10" s="1038"/>
      <c r="H10" s="1811"/>
      <c r="I10" s="1779"/>
      <c r="J10" s="1814"/>
      <c r="K10" s="1819"/>
      <c r="L10" s="1812" t="s">
        <v>297</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45259.42476851852</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дпр-тр-207/23</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291</v>
      </c>
      <c r="F19" s="2062"/>
      <c r="G19" s="2062"/>
      <c r="H19" s="2062"/>
      <c r="I19" s="2062"/>
      <c r="J19" s="2062"/>
      <c r="K19" s="2062"/>
      <c r="L19" s="2062"/>
      <c r="M19" s="2302" t="s">
        <v>292</v>
      </c>
    </row>
    <row customHeight="1" ht="21">
      <c r="D20" s="377"/>
      <c r="E20" s="2129" t="s">
        <v>87</v>
      </c>
      <c r="F20" s="2073" t="s">
        <v>121</v>
      </c>
      <c r="G20" s="2073" t="s">
        <v>122</v>
      </c>
      <c r="H20" s="2270" t="s">
        <v>1046</v>
      </c>
      <c r="I20" s="2274"/>
      <c r="J20" s="2271"/>
      <c r="K20" s="2073" t="s">
        <v>294</v>
      </c>
      <c r="L20" s="2073" t="s">
        <v>383</v>
      </c>
      <c r="M20" s="2302"/>
    </row>
    <row customHeight="1" ht="21">
      <c r="D21" s="377"/>
      <c r="E21" s="2131"/>
      <c r="F21" s="2074"/>
      <c r="G21" s="2074"/>
      <c r="H21" s="2068" t="s">
        <v>1047</v>
      </c>
      <c r="I21" s="2084"/>
      <c r="J21" s="94" t="s">
        <v>1048</v>
      </c>
      <c r="K21" s="2074"/>
      <c r="L21" s="2074"/>
      <c r="M21" s="2302"/>
    </row>
    <row customHeight="1" ht="12">
      <c r="D22" s="377"/>
      <c r="E22" s="269"/>
      <c r="F22" s="269"/>
      <c r="G22" s="269"/>
      <c r="H22" s="2307"/>
      <c r="I22" s="2307"/>
      <c r="J22" s="269"/>
      <c r="K22" s="269"/>
      <c r="L22" s="269"/>
      <c r="M22" s="269"/>
    </row>
    <row customHeight="1" ht="18.75">
      <c r="A23" s="1821"/>
      <c r="B23" s="1821"/>
      <c r="D23" s="377"/>
      <c r="E23" s="1909" t="s">
        <v>108</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297</v>
      </c>
      <c r="L23" s="2304"/>
      <c r="M23" s="1810"/>
      <c r="N23" s="330"/>
    </row>
    <row customHeight="1" ht="60.75" hidden="1">
      <c r="A24" s="1821" t="s">
        <v>154</v>
      </c>
      <c r="B24" s="1821" t="s">
        <v>155</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297</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50" customFormat="1" customHeight="1" ht="18.75" hidden="1">
      <c r="A25" s="1821"/>
      <c r="B25" s="1821"/>
      <c r="C25" s="369" t="s">
        <v>1043</v>
      </c>
      <c r="D25" s="2306"/>
      <c r="E25" s="2056"/>
      <c r="F25" s="2310"/>
      <c r="G25" s="2266"/>
      <c r="H25" s="1530"/>
      <c r="I25" s="657" t="s">
        <v>1044</v>
      </c>
      <c r="J25" s="577"/>
      <c r="K25" s="1530"/>
      <c r="L25" s="200"/>
      <c r="M25" s="2016"/>
      <c r="N25" s="330"/>
      <c r="O25" s="1664"/>
      <c r="P25" s="1664"/>
    </row>
    <row customHeight="1" ht="0.75" hidden="1">
      <c r="A26" s="1821"/>
      <c r="B26" s="1821"/>
      <c r="C26" s="369" t="s">
        <v>1049</v>
      </c>
      <c r="D26" s="2306"/>
      <c r="E26" s="2056"/>
      <c r="F26" s="2220"/>
      <c r="G26" s="406"/>
      <c r="H26" s="1530"/>
      <c r="I26" s="401"/>
      <c r="J26" s="345"/>
      <c r="K26" s="1530"/>
      <c r="L26" s="187"/>
      <c r="M26" s="2016"/>
      <c r="N26" s="330"/>
    </row>
    <row s="2950" customFormat="1" customHeight="1" ht="45" hidden="1">
      <c r="A27" s="1821" t="s">
        <v>162</v>
      </c>
      <c r="B27" s="1821" t="s">
        <v>163</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тарифы на тепловую энергию (мощность), поставляемую потребителям ООО "Теплоресурс" Д.У.</v>
      </c>
      <c r="H27" s="1905"/>
      <c r="I27" s="1779"/>
      <c r="J27" s="1814"/>
      <c r="K27" s="1908"/>
      <c r="L27" s="1905" t="s">
        <v>297</v>
      </c>
      <c r="M27" s="2016"/>
      <c r="N27" s="330"/>
      <c r="O27" s="1664"/>
      <c r="P27" s="1664"/>
    </row>
    <row s="2950" customFormat="1" customHeight="1" ht="18.75" hidden="1">
      <c r="A28" s="1821"/>
      <c r="B28" s="1821"/>
      <c r="C28" s="369" t="s">
        <v>1043</v>
      </c>
      <c r="D28" s="2311"/>
      <c r="E28" s="2312"/>
      <c r="F28" s="2313"/>
      <c r="G28" s="2266"/>
      <c r="H28" s="1530"/>
      <c r="I28" s="657" t="s">
        <v>1044</v>
      </c>
      <c r="J28" s="577"/>
      <c r="K28" s="1530"/>
      <c r="L28" s="200"/>
      <c r="M28" s="2016"/>
      <c r="N28" s="330"/>
      <c r="O28" s="1664"/>
      <c r="P28" s="1664"/>
    </row>
    <row s="2950" customFormat="1" customHeight="1" ht="0.75" hidden="1">
      <c r="A29" s="1821"/>
      <c r="B29" s="1821"/>
      <c r="C29" s="369" t="s">
        <v>1049</v>
      </c>
      <c r="D29" s="2311"/>
      <c r="E29" s="2056"/>
      <c r="F29" s="2220"/>
      <c r="G29" s="406"/>
      <c r="H29" s="1530"/>
      <c r="I29" s="657"/>
      <c r="J29" s="577"/>
      <c r="K29" s="1530"/>
      <c r="L29" s="200"/>
      <c r="M29" s="2016"/>
      <c r="N29" s="330"/>
      <c r="O29" s="1664"/>
      <c r="P29" s="1664"/>
    </row>
    <row s="2950" customFormat="1" customHeight="1" ht="45" hidden="1">
      <c r="A30" s="1821" t="s">
        <v>172</v>
      </c>
      <c r="B30" s="1821" t="s">
        <v>173</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297</v>
      </c>
      <c r="M30" s="2016"/>
      <c r="N30" s="330"/>
      <c r="O30" s="1664"/>
      <c r="P30" s="1664"/>
    </row>
    <row s="2950" customFormat="1" customHeight="1" ht="18.75" hidden="1">
      <c r="A31" s="1821"/>
      <c r="B31" s="1821"/>
      <c r="C31" s="369" t="s">
        <v>1043</v>
      </c>
      <c r="D31" s="2311"/>
      <c r="E31" s="2056"/>
      <c r="F31" s="2220"/>
      <c r="G31" s="2266"/>
      <c r="H31" s="1530"/>
      <c r="I31" s="657" t="s">
        <v>1044</v>
      </c>
      <c r="J31" s="577"/>
      <c r="K31" s="1530"/>
      <c r="L31" s="200"/>
      <c r="M31" s="2016"/>
      <c r="N31" s="330"/>
      <c r="O31" s="1664"/>
      <c r="P31" s="1664"/>
    </row>
    <row s="2950" customFormat="1" customHeight="1" ht="0.75" hidden="1">
      <c r="A32" s="1821"/>
      <c r="B32" s="1821"/>
      <c r="C32" s="369" t="s">
        <v>1049</v>
      </c>
      <c r="D32" s="2311"/>
      <c r="E32" s="2056"/>
      <c r="F32" s="2220"/>
      <c r="G32" s="406"/>
      <c r="H32" s="1530"/>
      <c r="I32" s="657"/>
      <c r="J32" s="577"/>
      <c r="K32" s="1530"/>
      <c r="L32" s="200"/>
      <c r="M32" s="2016"/>
      <c r="N32" s="330"/>
      <c r="O32" s="1664"/>
      <c r="P32" s="1664"/>
    </row>
    <row s="2950" customFormat="1" customHeight="1" ht="45" hidden="1">
      <c r="A33" s="1821" t="s">
        <v>178</v>
      </c>
      <c r="B33" s="1821" t="s">
        <v>179</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297</v>
      </c>
      <c r="M33" s="2016"/>
      <c r="N33" s="330"/>
      <c r="O33" s="1664"/>
      <c r="P33" s="1664"/>
    </row>
    <row s="2950" customFormat="1" customHeight="1" ht="18.75" hidden="1">
      <c r="A34" s="1821"/>
      <c r="B34" s="1821"/>
      <c r="C34" s="369" t="s">
        <v>1043</v>
      </c>
      <c r="D34" s="2311"/>
      <c r="E34" s="2056"/>
      <c r="F34" s="2220"/>
      <c r="G34" s="2266"/>
      <c r="H34" s="1530"/>
      <c r="I34" s="657" t="s">
        <v>1044</v>
      </c>
      <c r="J34" s="577"/>
      <c r="K34" s="1530"/>
      <c r="L34" s="200"/>
      <c r="M34" s="2016"/>
      <c r="N34" s="330"/>
      <c r="O34" s="1664"/>
      <c r="P34" s="1664"/>
    </row>
    <row s="2950" customFormat="1" customHeight="1" ht="0.75" hidden="1">
      <c r="A35" s="1821"/>
      <c r="B35" s="1821"/>
      <c r="C35" s="369" t="s">
        <v>1049</v>
      </c>
      <c r="D35" s="2311"/>
      <c r="E35" s="2056"/>
      <c r="F35" s="2220"/>
      <c r="G35" s="406"/>
      <c r="H35" s="1530"/>
      <c r="I35" s="657"/>
      <c r="J35" s="577"/>
      <c r="K35" s="1530"/>
      <c r="L35" s="200"/>
      <c r="M35" s="2016"/>
      <c r="N35" s="330"/>
      <c r="O35" s="1664"/>
      <c r="P35" s="1664"/>
    </row>
    <row s="2950" customFormat="1" customHeight="1" ht="18.75" hidden="1">
      <c r="A36" s="1821" t="s">
        <v>184</v>
      </c>
      <c r="B36" s="1821" t="s">
        <v>185</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297</v>
      </c>
      <c r="M36" s="2016"/>
      <c r="N36" s="330"/>
      <c r="O36" s="1664"/>
      <c r="P36" s="1664"/>
    </row>
    <row s="2950" customFormat="1" customHeight="1" ht="18.75" hidden="1">
      <c r="A37" s="1821"/>
      <c r="B37" s="1821"/>
      <c r="C37" s="369" t="s">
        <v>1043</v>
      </c>
      <c r="D37" s="2311"/>
      <c r="E37" s="2056"/>
      <c r="F37" s="2220"/>
      <c r="G37" s="2266"/>
      <c r="H37" s="1530"/>
      <c r="I37" s="657" t="s">
        <v>1044</v>
      </c>
      <c r="J37" s="577"/>
      <c r="K37" s="1530"/>
      <c r="L37" s="200"/>
      <c r="M37" s="2016"/>
      <c r="N37" s="330"/>
      <c r="O37" s="1664"/>
      <c r="P37" s="1664"/>
    </row>
    <row s="2950" customFormat="1" customHeight="1" ht="0.75" hidden="1">
      <c r="A38" s="1821"/>
      <c r="B38" s="1821"/>
      <c r="C38" s="369" t="s">
        <v>1049</v>
      </c>
      <c r="D38" s="2311"/>
      <c r="E38" s="2056"/>
      <c r="F38" s="2220"/>
      <c r="G38" s="406"/>
      <c r="H38" s="1530"/>
      <c r="I38" s="657"/>
      <c r="J38" s="577"/>
      <c r="K38" s="1530"/>
      <c r="L38" s="200"/>
      <c r="M38" s="2016"/>
      <c r="N38" s="330"/>
      <c r="O38" s="1664"/>
      <c r="P38" s="1664"/>
    </row>
    <row s="2950" customFormat="1" customHeight="1" ht="18.75" hidden="1">
      <c r="A39" s="1821" t="s">
        <v>190</v>
      </c>
      <c r="B39" s="1821" t="s">
        <v>191</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297</v>
      </c>
      <c r="M39" s="2016"/>
      <c r="N39" s="330"/>
      <c r="O39" s="1664"/>
      <c r="P39" s="1664"/>
    </row>
    <row s="2950" customFormat="1" customHeight="1" ht="18.75" hidden="1">
      <c r="A40" s="1821"/>
      <c r="B40" s="1821"/>
      <c r="C40" s="369" t="s">
        <v>1043</v>
      </c>
      <c r="D40" s="2311"/>
      <c r="E40" s="2056"/>
      <c r="F40" s="2220"/>
      <c r="G40" s="2266"/>
      <c r="H40" s="1530"/>
      <c r="I40" s="657" t="s">
        <v>1044</v>
      </c>
      <c r="J40" s="577"/>
      <c r="K40" s="1530"/>
      <c r="L40" s="200"/>
      <c r="M40" s="2016"/>
      <c r="N40" s="330"/>
      <c r="O40" s="1664"/>
      <c r="P40" s="1664"/>
    </row>
    <row s="2950" customFormat="1" customHeight="1" ht="0.75" hidden="1">
      <c r="A41" s="1821"/>
      <c r="B41" s="1821"/>
      <c r="C41" s="369" t="s">
        <v>1049</v>
      </c>
      <c r="D41" s="2311"/>
      <c r="E41" s="2056"/>
      <c r="F41" s="2220"/>
      <c r="G41" s="406"/>
      <c r="H41" s="1530"/>
      <c r="I41" s="657"/>
      <c r="J41" s="577"/>
      <c r="K41" s="1530"/>
      <c r="L41" s="200"/>
      <c r="M41" s="2016"/>
      <c r="N41" s="330"/>
      <c r="O41" s="1664"/>
      <c r="P41" s="1664"/>
    </row>
    <row s="2950" customFormat="1" customHeight="1" ht="18.75" hidden="1">
      <c r="A42" s="1821" t="s">
        <v>196</v>
      </c>
      <c r="B42" s="1821" t="s">
        <v>197</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297</v>
      </c>
      <c r="M42" s="2016"/>
      <c r="N42" s="330"/>
      <c r="O42" s="1664"/>
      <c r="P42" s="1664"/>
    </row>
    <row s="2950" customFormat="1" customHeight="1" ht="18.75" hidden="1">
      <c r="A43" s="1821"/>
      <c r="B43" s="1821"/>
      <c r="C43" s="369" t="s">
        <v>1043</v>
      </c>
      <c r="D43" s="2311"/>
      <c r="E43" s="2056"/>
      <c r="F43" s="2220"/>
      <c r="G43" s="2266"/>
      <c r="H43" s="1530"/>
      <c r="I43" s="657" t="s">
        <v>1044</v>
      </c>
      <c r="J43" s="577"/>
      <c r="K43" s="1530"/>
      <c r="L43" s="200"/>
      <c r="M43" s="2016"/>
      <c r="N43" s="330"/>
      <c r="O43" s="1664"/>
      <c r="P43" s="1664"/>
    </row>
    <row s="2950" customFormat="1" customHeight="1" ht="0.75" hidden="1">
      <c r="A44" s="1821"/>
      <c r="B44" s="1821"/>
      <c r="C44" s="369" t="s">
        <v>1049</v>
      </c>
      <c r="D44" s="2311"/>
      <c r="E44" s="2056"/>
      <c r="F44" s="2220"/>
      <c r="G44" s="406"/>
      <c r="H44" s="1530"/>
      <c r="I44" s="657"/>
      <c r="J44" s="577"/>
      <c r="K44" s="1530"/>
      <c r="L44" s="200"/>
      <c r="M44" s="2016"/>
      <c r="N44" s="330"/>
      <c r="O44" s="1664"/>
      <c r="P44" s="1664"/>
    </row>
    <row s="2950" customFormat="1" customHeight="1" ht="18.75" hidden="1">
      <c r="A45" s="1821" t="s">
        <v>202</v>
      </c>
      <c r="B45" s="1821" t="s">
        <v>203</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297</v>
      </c>
      <c r="M45" s="2016"/>
      <c r="N45" s="330"/>
      <c r="O45" s="1664"/>
      <c r="P45" s="1664"/>
    </row>
    <row s="2950" customFormat="1" customHeight="1" ht="18.75" hidden="1">
      <c r="A46" s="1821"/>
      <c r="B46" s="1821"/>
      <c r="C46" s="369" t="s">
        <v>1043</v>
      </c>
      <c r="D46" s="2311"/>
      <c r="E46" s="2056"/>
      <c r="F46" s="2220"/>
      <c r="G46" s="2266"/>
      <c r="H46" s="1530"/>
      <c r="I46" s="657" t="s">
        <v>1044</v>
      </c>
      <c r="J46" s="577"/>
      <c r="K46" s="1530"/>
      <c r="L46" s="200"/>
      <c r="M46" s="2016"/>
      <c r="N46" s="330"/>
      <c r="O46" s="1664"/>
      <c r="P46" s="1664"/>
    </row>
    <row s="2950" customFormat="1" customHeight="1" ht="0.75" hidden="1">
      <c r="A47" s="1821"/>
      <c r="B47" s="1821"/>
      <c r="C47" s="369" t="s">
        <v>1049</v>
      </c>
      <c r="D47" s="2311"/>
      <c r="E47" s="2056"/>
      <c r="F47" s="2220"/>
      <c r="G47" s="406"/>
      <c r="H47" s="1530"/>
      <c r="I47" s="657"/>
      <c r="J47" s="577"/>
      <c r="K47" s="1530"/>
      <c r="L47" s="200"/>
      <c r="M47" s="2016"/>
      <c r="N47" s="330"/>
      <c r="O47" s="1664"/>
      <c r="P47" s="1664"/>
    </row>
    <row s="2950" customFormat="1" customHeight="1" ht="18.75" hidden="1">
      <c r="A48" s="1821" t="s">
        <v>216</v>
      </c>
      <c r="B48" s="1821" t="s">
        <v>217</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297</v>
      </c>
      <c r="M48" s="2016"/>
      <c r="N48" s="330"/>
      <c r="O48" s="1664"/>
      <c r="P48" s="1664"/>
    </row>
    <row s="2950" customFormat="1" customHeight="1" ht="18.75" hidden="1">
      <c r="A49" s="1821"/>
      <c r="B49" s="1821"/>
      <c r="C49" s="369" t="s">
        <v>1043</v>
      </c>
      <c r="D49" s="2311"/>
      <c r="E49" s="2056"/>
      <c r="F49" s="2220"/>
      <c r="G49" s="2266"/>
      <c r="H49" s="1530"/>
      <c r="I49" s="657" t="s">
        <v>1044</v>
      </c>
      <c r="J49" s="577"/>
      <c r="K49" s="1530"/>
      <c r="L49" s="200"/>
      <c r="M49" s="2016"/>
      <c r="N49" s="330"/>
      <c r="O49" s="1664"/>
      <c r="P49" s="1664"/>
    </row>
    <row s="2950" customFormat="1" customHeight="1" ht="0.75" hidden="1">
      <c r="A50" s="1821"/>
      <c r="B50" s="1821"/>
      <c r="C50" s="369" t="s">
        <v>1049</v>
      </c>
      <c r="D50" s="2311"/>
      <c r="E50" s="2056"/>
      <c r="F50" s="2220"/>
      <c r="G50" s="406"/>
      <c r="H50" s="1530"/>
      <c r="I50" s="657"/>
      <c r="J50" s="577"/>
      <c r="K50" s="1530"/>
      <c r="L50" s="200"/>
      <c r="M50" s="2016"/>
      <c r="N50" s="330"/>
      <c r="O50" s="1664"/>
      <c r="P50" s="1664"/>
    </row>
    <row s="2950" customFormat="1" customHeight="1" ht="18.75" hidden="1">
      <c r="A51" s="1821" t="s">
        <v>221</v>
      </c>
      <c r="B51" s="1821" t="s">
        <v>222</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297</v>
      </c>
      <c r="M51" s="2016"/>
      <c r="N51" s="330"/>
      <c r="O51" s="1664"/>
      <c r="P51" s="1664"/>
    </row>
    <row s="2950" customFormat="1" customHeight="1" ht="18.75" hidden="1">
      <c r="A52" s="1821"/>
      <c r="B52" s="1821"/>
      <c r="C52" s="369" t="s">
        <v>1043</v>
      </c>
      <c r="D52" s="2311"/>
      <c r="E52" s="2056"/>
      <c r="F52" s="2220"/>
      <c r="G52" s="2266"/>
      <c r="H52" s="1530"/>
      <c r="I52" s="657" t="s">
        <v>1044</v>
      </c>
      <c r="J52" s="577"/>
      <c r="K52" s="1530"/>
      <c r="L52" s="200"/>
      <c r="M52" s="2016"/>
      <c r="N52" s="330"/>
      <c r="O52" s="1664"/>
      <c r="P52" s="1664"/>
    </row>
    <row s="2950" customFormat="1" customHeight="1" ht="0.75" hidden="1">
      <c r="A53" s="1821"/>
      <c r="B53" s="1821"/>
      <c r="C53" s="369" t="s">
        <v>1049</v>
      </c>
      <c r="D53" s="2311"/>
      <c r="E53" s="2056"/>
      <c r="F53" s="2220"/>
      <c r="G53" s="406"/>
      <c r="H53" s="1530"/>
      <c r="I53" s="657"/>
      <c r="J53" s="577"/>
      <c r="K53" s="1530"/>
      <c r="L53" s="200"/>
      <c r="M53" s="2016"/>
      <c r="N53" s="330"/>
      <c r="O53" s="1664"/>
      <c r="P53" s="1664"/>
    </row>
    <row s="2950" customFormat="1" customHeight="1" ht="18.75" hidden="1">
      <c r="A54" s="1821" t="s">
        <v>226</v>
      </c>
      <c r="B54" s="1821" t="s">
        <v>227</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297</v>
      </c>
      <c r="M54" s="2016"/>
      <c r="N54" s="330"/>
      <c r="O54" s="1664"/>
      <c r="P54" s="1664"/>
    </row>
    <row s="2950" customFormat="1" customHeight="1" ht="18.75" hidden="1">
      <c r="A55" s="1821"/>
      <c r="B55" s="1821"/>
      <c r="C55" s="369" t="s">
        <v>1043</v>
      </c>
      <c r="D55" s="2311"/>
      <c r="E55" s="2056"/>
      <c r="F55" s="2220"/>
      <c r="G55" s="2266"/>
      <c r="H55" s="1530"/>
      <c r="I55" s="657" t="s">
        <v>1044</v>
      </c>
      <c r="J55" s="577"/>
      <c r="K55" s="1530"/>
      <c r="L55" s="200"/>
      <c r="M55" s="2016"/>
      <c r="N55" s="330"/>
      <c r="O55" s="1664"/>
      <c r="P55" s="1664"/>
    </row>
    <row s="2950" customFormat="1" customHeight="1" ht="0.75" hidden="1">
      <c r="A56" s="1821"/>
      <c r="B56" s="1821"/>
      <c r="C56" s="369" t="s">
        <v>1049</v>
      </c>
      <c r="D56" s="2311"/>
      <c r="E56" s="2056"/>
      <c r="F56" s="2220"/>
      <c r="G56" s="406"/>
      <c r="H56" s="1530"/>
      <c r="I56" s="657"/>
      <c r="J56" s="577"/>
      <c r="K56" s="1530"/>
      <c r="L56" s="200"/>
      <c r="M56" s="2016"/>
      <c r="N56" s="330"/>
      <c r="O56" s="1664"/>
      <c r="P56" s="1664"/>
    </row>
    <row s="2950" customFormat="1" customHeight="1" ht="18.75" hidden="1">
      <c r="A57" s="1821" t="s">
        <v>231</v>
      </c>
      <c r="B57" s="1821" t="s">
        <v>232</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297</v>
      </c>
      <c r="M57" s="2016"/>
      <c r="N57" s="330"/>
      <c r="O57" s="1664"/>
      <c r="P57" s="1664"/>
    </row>
    <row s="2950" customFormat="1" customHeight="1" ht="18.75" hidden="1">
      <c r="A58" s="1821"/>
      <c r="B58" s="1821"/>
      <c r="C58" s="369" t="s">
        <v>1043</v>
      </c>
      <c r="D58" s="2311"/>
      <c r="E58" s="2056"/>
      <c r="F58" s="2220"/>
      <c r="G58" s="2266"/>
      <c r="H58" s="1530"/>
      <c r="I58" s="657" t="s">
        <v>1044</v>
      </c>
      <c r="J58" s="577"/>
      <c r="K58" s="1530"/>
      <c r="L58" s="200"/>
      <c r="M58" s="2016"/>
      <c r="N58" s="330"/>
      <c r="O58" s="1664"/>
      <c r="P58" s="1664"/>
    </row>
    <row s="2950" customFormat="1" customHeight="1" ht="0.75" hidden="1">
      <c r="A59" s="1821"/>
      <c r="B59" s="1821"/>
      <c r="C59" s="369" t="s">
        <v>1049</v>
      </c>
      <c r="D59" s="2311"/>
      <c r="E59" s="2056"/>
      <c r="F59" s="2220"/>
      <c r="G59" s="406"/>
      <c r="H59" s="1530"/>
      <c r="I59" s="657"/>
      <c r="J59" s="577"/>
      <c r="K59" s="1530"/>
      <c r="L59" s="200"/>
      <c r="M59" s="2016"/>
      <c r="N59" s="330"/>
      <c r="O59" s="1664"/>
      <c r="P59" s="1664"/>
    </row>
    <row s="2950" customFormat="1" customHeight="1" ht="18.75" hidden="1">
      <c r="A60" s="1821" t="s">
        <v>236</v>
      </c>
      <c r="B60" s="1821" t="s">
        <v>237</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297</v>
      </c>
      <c r="M60" s="2016"/>
      <c r="N60" s="330"/>
      <c r="O60" s="1664"/>
      <c r="P60" s="1664"/>
    </row>
    <row s="2950" customFormat="1" customHeight="1" ht="18.75" hidden="1">
      <c r="A61" s="1821"/>
      <c r="B61" s="1821"/>
      <c r="C61" s="369" t="s">
        <v>1043</v>
      </c>
      <c r="D61" s="2311"/>
      <c r="E61" s="2056"/>
      <c r="F61" s="2220"/>
      <c r="G61" s="2266"/>
      <c r="H61" s="1530"/>
      <c r="I61" s="657" t="s">
        <v>1044</v>
      </c>
      <c r="J61" s="577"/>
      <c r="K61" s="1530"/>
      <c r="L61" s="200"/>
      <c r="M61" s="2016"/>
      <c r="N61" s="330"/>
      <c r="O61" s="1664"/>
      <c r="P61" s="1664"/>
    </row>
    <row s="2950" customFormat="1" customHeight="1" ht="0.75" hidden="1">
      <c r="A62" s="1821"/>
      <c r="B62" s="1821"/>
      <c r="C62" s="369" t="s">
        <v>1049</v>
      </c>
      <c r="D62" s="2311"/>
      <c r="E62" s="2056"/>
      <c r="F62" s="2220"/>
      <c r="G62" s="406"/>
      <c r="H62" s="1530"/>
      <c r="I62" s="657"/>
      <c r="J62" s="577"/>
      <c r="K62" s="1530"/>
      <c r="L62" s="200"/>
      <c r="M62" s="2016"/>
      <c r="N62" s="330"/>
      <c r="O62" s="1664"/>
      <c r="P62" s="1664"/>
    </row>
    <row s="2950" customFormat="1" customHeight="1" ht="18.75" hidden="1">
      <c r="A63" s="1821" t="s">
        <v>241</v>
      </c>
      <c r="B63" s="1821" t="s">
        <v>242</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297</v>
      </c>
      <c r="M63" s="2016"/>
      <c r="N63" s="330"/>
      <c r="O63" s="1664"/>
      <c r="P63" s="1664"/>
    </row>
    <row s="2950" customFormat="1" customHeight="1" ht="18.75" hidden="1">
      <c r="A64" s="1821"/>
      <c r="B64" s="1821"/>
      <c r="C64" s="369" t="s">
        <v>1043</v>
      </c>
      <c r="D64" s="2311"/>
      <c r="E64" s="2056"/>
      <c r="F64" s="2220"/>
      <c r="G64" s="2266"/>
      <c r="H64" s="1530"/>
      <c r="I64" s="657" t="s">
        <v>1044</v>
      </c>
      <c r="J64" s="577"/>
      <c r="K64" s="1530"/>
      <c r="L64" s="200"/>
      <c r="M64" s="2016"/>
      <c r="N64" s="330"/>
      <c r="O64" s="1664"/>
      <c r="P64" s="1664"/>
    </row>
    <row s="2950" customFormat="1" customHeight="1" ht="0.75" hidden="1">
      <c r="A65" s="1821"/>
      <c r="B65" s="1821"/>
      <c r="C65" s="369" t="s">
        <v>1049</v>
      </c>
      <c r="D65" s="2311"/>
      <c r="E65" s="2056"/>
      <c r="F65" s="2220"/>
      <c r="G65" s="406"/>
      <c r="H65" s="1530"/>
      <c r="I65" s="657"/>
      <c r="J65" s="577"/>
      <c r="K65" s="1530"/>
      <c r="L65" s="200"/>
      <c r="M65" s="2016"/>
      <c r="N65" s="330"/>
      <c r="O65" s="1664"/>
      <c r="P65" s="1664"/>
    </row>
    <row s="2950" customFormat="1" customHeight="1" ht="18.75" hidden="1">
      <c r="A66" s="1821" t="s">
        <v>246</v>
      </c>
      <c r="B66" s="1821" t="s">
        <v>247</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297</v>
      </c>
      <c r="M66" s="2016"/>
      <c r="N66" s="330"/>
      <c r="O66" s="1664"/>
      <c r="P66" s="1664"/>
    </row>
    <row s="2950" customFormat="1" customHeight="1" ht="18.75" hidden="1">
      <c r="A67" s="1821"/>
      <c r="B67" s="1821"/>
      <c r="C67" s="369" t="s">
        <v>1043</v>
      </c>
      <c r="D67" s="2311"/>
      <c r="E67" s="2056"/>
      <c r="F67" s="2220"/>
      <c r="G67" s="2266"/>
      <c r="H67" s="1530"/>
      <c r="I67" s="657" t="s">
        <v>1044</v>
      </c>
      <c r="J67" s="577"/>
      <c r="K67" s="1530"/>
      <c r="L67" s="200"/>
      <c r="M67" s="2016"/>
      <c r="N67" s="330"/>
      <c r="O67" s="1664"/>
      <c r="P67" s="1664"/>
    </row>
    <row s="2950" customFormat="1" customHeight="1" ht="0.75" hidden="1">
      <c r="A68" s="1821"/>
      <c r="B68" s="1821"/>
      <c r="C68" s="369" t="s">
        <v>1049</v>
      </c>
      <c r="D68" s="2311"/>
      <c r="E68" s="2056"/>
      <c r="F68" s="2220"/>
      <c r="G68" s="406"/>
      <c r="H68" s="1530"/>
      <c r="I68" s="657"/>
      <c r="J68" s="577"/>
      <c r="K68" s="1530"/>
      <c r="L68" s="200"/>
      <c r="M68" s="2016"/>
      <c r="N68" s="330"/>
      <c r="O68" s="1664"/>
      <c r="P68" s="1664"/>
    </row>
    <row s="2950" customFormat="1" customHeight="1" ht="18.75" hidden="1">
      <c r="A69" s="1821" t="s">
        <v>251</v>
      </c>
      <c r="B69" s="1821" t="s">
        <v>252</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297</v>
      </c>
      <c r="M69" s="2016"/>
      <c r="N69" s="330"/>
      <c r="O69" s="1664"/>
      <c r="P69" s="1664"/>
    </row>
    <row s="2950" customFormat="1" customHeight="1" ht="18.75" hidden="1">
      <c r="A70" s="1821"/>
      <c r="B70" s="1821"/>
      <c r="C70" s="369" t="s">
        <v>1043</v>
      </c>
      <c r="D70" s="2311"/>
      <c r="E70" s="2056"/>
      <c r="F70" s="2220"/>
      <c r="G70" s="2266"/>
      <c r="H70" s="1530"/>
      <c r="I70" s="657" t="s">
        <v>1044</v>
      </c>
      <c r="J70" s="577"/>
      <c r="K70" s="1530"/>
      <c r="L70" s="200"/>
      <c r="M70" s="2016"/>
      <c r="N70" s="330"/>
      <c r="O70" s="1664"/>
      <c r="P70" s="1664"/>
    </row>
    <row s="2950" customFormat="1" customHeight="1" ht="0.75" hidden="1">
      <c r="A71" s="1821"/>
      <c r="B71" s="1821"/>
      <c r="C71" s="369" t="s">
        <v>1049</v>
      </c>
      <c r="D71" s="2311"/>
      <c r="E71" s="2056"/>
      <c r="F71" s="2220"/>
      <c r="G71" s="406"/>
      <c r="H71" s="1530"/>
      <c r="I71" s="657"/>
      <c r="J71" s="577"/>
      <c r="K71" s="1530"/>
      <c r="L71" s="200"/>
      <c r="M71" s="2016"/>
      <c r="N71" s="330"/>
      <c r="O71" s="1664"/>
      <c r="P71" s="1664"/>
    </row>
    <row s="2950" customFormat="1" customHeight="1" ht="18.75" hidden="1">
      <c r="A72" s="1821" t="s">
        <v>256</v>
      </c>
      <c r="B72" s="1821" t="s">
        <v>257</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297</v>
      </c>
      <c r="M72" s="2016"/>
      <c r="N72" s="330"/>
      <c r="O72" s="1664"/>
      <c r="P72" s="1664"/>
    </row>
    <row s="2950" customFormat="1" customHeight="1" ht="18.75" hidden="1">
      <c r="A73" s="1821"/>
      <c r="B73" s="1821"/>
      <c r="C73" s="369" t="s">
        <v>1043</v>
      </c>
      <c r="D73" s="2311"/>
      <c r="E73" s="2056"/>
      <c r="F73" s="2220"/>
      <c r="G73" s="2266"/>
      <c r="H73" s="1530"/>
      <c r="I73" s="657" t="s">
        <v>1044</v>
      </c>
      <c r="J73" s="577"/>
      <c r="K73" s="1530"/>
      <c r="L73" s="200"/>
      <c r="M73" s="2016"/>
      <c r="N73" s="330"/>
      <c r="O73" s="1664"/>
      <c r="P73" s="1664"/>
    </row>
    <row s="2950" customFormat="1" customHeight="1" ht="0.75" hidden="1">
      <c r="A74" s="1821"/>
      <c r="B74" s="1821"/>
      <c r="C74" s="369" t="s">
        <v>1049</v>
      </c>
      <c r="D74" s="2311"/>
      <c r="E74" s="2056"/>
      <c r="F74" s="2220"/>
      <c r="G74" s="406"/>
      <c r="H74" s="1530"/>
      <c r="I74" s="657"/>
      <c r="J74" s="577"/>
      <c r="K74" s="1530"/>
      <c r="L74" s="200"/>
      <c r="M74" s="2016"/>
      <c r="N74" s="330"/>
      <c r="O74" s="1664"/>
      <c r="P74" s="1664"/>
    </row>
    <row s="2950" customFormat="1" customHeight="1" ht="18.75" hidden="1">
      <c r="A75" s="1821" t="s">
        <v>261</v>
      </c>
      <c r="B75" s="1821" t="s">
        <v>262</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297</v>
      </c>
      <c r="M75" s="2016"/>
      <c r="N75" s="330"/>
      <c r="O75" s="1664"/>
      <c r="P75" s="1664"/>
    </row>
    <row s="2950" customFormat="1" customHeight="1" ht="18.75" hidden="1">
      <c r="A76" s="1821"/>
      <c r="B76" s="1821"/>
      <c r="C76" s="369" t="s">
        <v>1043</v>
      </c>
      <c r="D76" s="2311"/>
      <c r="E76" s="2056"/>
      <c r="F76" s="2220"/>
      <c r="G76" s="2266"/>
      <c r="H76" s="1530"/>
      <c r="I76" s="657" t="s">
        <v>1044</v>
      </c>
      <c r="J76" s="577"/>
      <c r="K76" s="1530"/>
      <c r="L76" s="200"/>
      <c r="M76" s="2016"/>
      <c r="N76" s="330"/>
      <c r="O76" s="1664"/>
      <c r="P76" s="1664"/>
    </row>
    <row s="2950" customFormat="1" customHeight="1" ht="0.75" hidden="1">
      <c r="A77" s="1821"/>
      <c r="B77" s="1821"/>
      <c r="C77" s="369" t="s">
        <v>1049</v>
      </c>
      <c r="D77" s="2311"/>
      <c r="E77" s="2056"/>
      <c r="F77" s="2220"/>
      <c r="G77" s="406"/>
      <c r="H77" s="1530"/>
      <c r="I77" s="657"/>
      <c r="J77" s="577"/>
      <c r="K77" s="1530"/>
      <c r="L77" s="200"/>
      <c r="M77" s="2016"/>
      <c r="N77" s="330"/>
      <c r="O77" s="1664"/>
      <c r="P77" s="1664"/>
    </row>
    <row s="2950" customFormat="1" customHeight="1" ht="18.75" hidden="1">
      <c r="A78" s="1821" t="s">
        <v>266</v>
      </c>
      <c r="B78" s="1821" t="s">
        <v>267</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297</v>
      </c>
      <c r="M78" s="2016"/>
      <c r="N78" s="330"/>
      <c r="O78" s="1664"/>
      <c r="P78" s="1664"/>
    </row>
    <row s="2950" customFormat="1" customHeight="1" ht="18.75" hidden="1">
      <c r="A79" s="1821"/>
      <c r="B79" s="1821"/>
      <c r="C79" s="369" t="s">
        <v>1043</v>
      </c>
      <c r="D79" s="2311"/>
      <c r="E79" s="2056"/>
      <c r="F79" s="2220"/>
      <c r="G79" s="2266"/>
      <c r="H79" s="1530"/>
      <c r="I79" s="657" t="s">
        <v>1044</v>
      </c>
      <c r="J79" s="577"/>
      <c r="K79" s="1530"/>
      <c r="L79" s="200"/>
      <c r="M79" s="2016"/>
      <c r="N79" s="330"/>
      <c r="O79" s="1664"/>
      <c r="P79" s="1664"/>
    </row>
    <row s="2950" customFormat="1" customHeight="1" ht="0.75">
      <c r="A80" s="1821"/>
      <c r="B80" s="1821"/>
      <c r="C80" s="369" t="s">
        <v>1049</v>
      </c>
      <c r="D80" s="2311"/>
      <c r="E80" s="2056"/>
      <c r="F80" s="2220"/>
      <c r="G80" s="406"/>
      <c r="H80" s="1530"/>
      <c r="I80" s="657"/>
      <c r="J80" s="577"/>
      <c r="K80" s="1530"/>
      <c r="L80" s="200"/>
      <c r="M80" s="2016"/>
      <c r="N80" s="330"/>
      <c r="O80" s="1664"/>
      <c r="P80" s="1664"/>
    </row>
    <row customHeight="1" ht="18.75">
      <c r="A81" s="1821"/>
      <c r="B81" s="1821"/>
      <c r="D81" s="377"/>
      <c r="E81" s="133" t="s">
        <v>109</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3"/>
      <c r="H81" s="2303"/>
      <c r="I81" s="2303"/>
      <c r="J81" s="2303"/>
      <c r="K81" s="2303"/>
      <c r="L81" s="2303"/>
      <c r="M81" s="285"/>
      <c r="N81" s="330"/>
    </row>
    <row customHeight="1" ht="33.75">
      <c r="A82" s="1821"/>
      <c r="B82" s="1821"/>
      <c r="D82" s="377"/>
      <c r="E82" s="405"/>
      <c r="F82" s="184" t="s">
        <v>297</v>
      </c>
      <c r="G82" s="184" t="s">
        <v>297</v>
      </c>
      <c r="H82" s="2068" t="s">
        <v>297</v>
      </c>
      <c r="I82" s="2084"/>
      <c r="J82" s="184" t="s">
        <v>297</v>
      </c>
      <c r="K82" s="184" t="s">
        <v>297</v>
      </c>
      <c r="L82" s="407"/>
      <c r="M82" s="341" t="s">
        <v>1050</v>
      </c>
      <c r="N82" s="330"/>
    </row>
    <row customHeight="1" ht="18.75">
      <c r="A83" s="1821"/>
      <c r="B83" s="1821"/>
      <c r="D83" s="377"/>
      <c r="E83" s="133" t="s">
        <v>89</v>
      </c>
      <c r="F83" s="2303" t="s">
        <v>1051</v>
      </c>
      <c r="G83" s="2303"/>
      <c r="H83" s="2303"/>
      <c r="I83" s="2303"/>
      <c r="J83" s="2303"/>
      <c r="K83" s="2303"/>
      <c r="L83" s="2303"/>
      <c r="M83" s="285"/>
      <c r="N83" s="330"/>
    </row>
    <row s="2950" customFormat="1" customHeight="1" ht="60.75" hidden="1">
      <c r="A84" s="1821" t="s">
        <v>154</v>
      </c>
      <c r="B84" s="1821" t="s">
        <v>155</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297</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50" customFormat="1" customHeight="1" ht="18.75" hidden="1">
      <c r="A85" s="1821"/>
      <c r="B85" s="1821"/>
      <c r="C85" s="369" t="s">
        <v>1045</v>
      </c>
      <c r="D85" s="2311"/>
      <c r="E85" s="2056"/>
      <c r="F85" s="2220"/>
      <c r="G85" s="2266"/>
      <c r="H85" s="1530"/>
      <c r="I85" s="657" t="s">
        <v>1044</v>
      </c>
      <c r="J85" s="577"/>
      <c r="K85" s="1530"/>
      <c r="L85" s="200"/>
      <c r="M85" s="2016"/>
      <c r="N85" s="330"/>
      <c r="O85" s="1664"/>
      <c r="P85" s="1664"/>
    </row>
    <row s="2950" customFormat="1" customHeight="1" ht="0.75" hidden="1">
      <c r="A86" s="1821"/>
      <c r="B86" s="1821"/>
      <c r="C86" s="369" t="s">
        <v>1052</v>
      </c>
      <c r="D86" s="2311"/>
      <c r="E86" s="2056"/>
      <c r="F86" s="2220"/>
      <c r="G86" s="406"/>
      <c r="H86" s="1530"/>
      <c r="I86" s="657"/>
      <c r="J86" s="577"/>
      <c r="K86" s="1530"/>
      <c r="L86" s="200"/>
      <c r="M86" s="2016"/>
      <c r="N86" s="330"/>
      <c r="O86" s="1664"/>
      <c r="P86" s="1664"/>
    </row>
    <row s="2950" customFormat="1" customHeight="1" ht="45" hidden="1">
      <c r="A87" s="1821" t="s">
        <v>162</v>
      </c>
      <c r="B87" s="1821" t="s">
        <v>163</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тарифы на тепловую энергию (мощность), поставляемую потребителям ООО "Теплоресурс" Д.У.</v>
      </c>
      <c r="H87" s="1905"/>
      <c r="I87" s="1779"/>
      <c r="J87" s="1814"/>
      <c r="K87" s="1819"/>
      <c r="L87" s="1905" t="s">
        <v>297</v>
      </c>
      <c r="M87" s="2017"/>
      <c r="N87" s="330"/>
      <c r="O87" s="1664"/>
      <c r="P87" s="1664"/>
    </row>
    <row s="2950" customFormat="1" customHeight="1" ht="18.75" hidden="1">
      <c r="A88" s="1821"/>
      <c r="B88" s="1821"/>
      <c r="C88" s="369" t="s">
        <v>1045</v>
      </c>
      <c r="D88" s="2311"/>
      <c r="E88" s="2056"/>
      <c r="F88" s="2220"/>
      <c r="G88" s="2266"/>
      <c r="H88" s="1530"/>
      <c r="I88" s="657" t="s">
        <v>1044</v>
      </c>
      <c r="J88" s="577"/>
      <c r="K88" s="1530"/>
      <c r="L88" s="200"/>
      <c r="M88" s="1904"/>
      <c r="N88" s="330"/>
      <c r="O88" s="1664"/>
      <c r="P88" s="1664"/>
    </row>
    <row s="2950" customFormat="1" customHeight="1" ht="0.75" hidden="1">
      <c r="A89" s="1821"/>
      <c r="B89" s="1821"/>
      <c r="C89" s="369" t="s">
        <v>1052</v>
      </c>
      <c r="D89" s="2311"/>
      <c r="E89" s="2056"/>
      <c r="F89" s="2220"/>
      <c r="G89" s="406"/>
      <c r="H89" s="1530"/>
      <c r="I89" s="657"/>
      <c r="J89" s="577"/>
      <c r="K89" s="1530"/>
      <c r="L89" s="200"/>
      <c r="M89" s="337"/>
      <c r="N89" s="330"/>
      <c r="O89" s="1664"/>
      <c r="P89" s="1664"/>
    </row>
    <row s="2950" customFormat="1" customHeight="1" ht="45" hidden="1">
      <c r="A90" s="1821" t="s">
        <v>172</v>
      </c>
      <c r="B90" s="1821" t="s">
        <v>173</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297</v>
      </c>
      <c r="M90" s="337"/>
      <c r="N90" s="330"/>
      <c r="O90" s="1664"/>
      <c r="P90" s="1664"/>
    </row>
    <row s="2950" customFormat="1" customHeight="1" ht="18.75" hidden="1">
      <c r="A91" s="1821"/>
      <c r="B91" s="1821"/>
      <c r="C91" s="369" t="s">
        <v>1045</v>
      </c>
      <c r="D91" s="2311"/>
      <c r="E91" s="2056"/>
      <c r="F91" s="2220"/>
      <c r="G91" s="2266"/>
      <c r="H91" s="1530"/>
      <c r="I91" s="657" t="s">
        <v>1044</v>
      </c>
      <c r="J91" s="577"/>
      <c r="K91" s="1530"/>
      <c r="L91" s="200"/>
      <c r="M91" s="337"/>
      <c r="N91" s="330"/>
      <c r="O91" s="1664"/>
      <c r="P91" s="1664"/>
    </row>
    <row s="2950" customFormat="1" customHeight="1" ht="0.75" hidden="1">
      <c r="A92" s="1821"/>
      <c r="B92" s="1821"/>
      <c r="C92" s="369" t="s">
        <v>1052</v>
      </c>
      <c r="D92" s="2311"/>
      <c r="E92" s="2056"/>
      <c r="F92" s="2220"/>
      <c r="G92" s="406"/>
      <c r="H92" s="1530"/>
      <c r="I92" s="657"/>
      <c r="J92" s="577"/>
      <c r="K92" s="1530"/>
      <c r="L92" s="200"/>
      <c r="M92" s="337"/>
      <c r="N92" s="330"/>
      <c r="O92" s="1664"/>
      <c r="P92" s="1664"/>
    </row>
    <row s="2950" customFormat="1" customHeight="1" ht="45" hidden="1">
      <c r="A93" s="1821" t="s">
        <v>178</v>
      </c>
      <c r="B93" s="1821" t="s">
        <v>179</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297</v>
      </c>
      <c r="M93" s="337"/>
      <c r="N93" s="330"/>
      <c r="O93" s="1664"/>
      <c r="P93" s="1664"/>
    </row>
    <row s="2950" customFormat="1" customHeight="1" ht="18.75" hidden="1">
      <c r="A94" s="1821"/>
      <c r="B94" s="1821"/>
      <c r="C94" s="369" t="s">
        <v>1045</v>
      </c>
      <c r="D94" s="2311"/>
      <c r="E94" s="2056"/>
      <c r="F94" s="2220"/>
      <c r="G94" s="2266"/>
      <c r="H94" s="1530"/>
      <c r="I94" s="657" t="s">
        <v>1044</v>
      </c>
      <c r="J94" s="577"/>
      <c r="K94" s="1530"/>
      <c r="L94" s="200"/>
      <c r="M94" s="337"/>
      <c r="N94" s="330"/>
      <c r="O94" s="1664"/>
      <c r="P94" s="1664"/>
    </row>
    <row s="2950" customFormat="1" customHeight="1" ht="0.75" hidden="1">
      <c r="A95" s="1821"/>
      <c r="B95" s="1821"/>
      <c r="C95" s="369" t="s">
        <v>1052</v>
      </c>
      <c r="D95" s="2311"/>
      <c r="E95" s="2056"/>
      <c r="F95" s="2220"/>
      <c r="G95" s="406"/>
      <c r="H95" s="1530"/>
      <c r="I95" s="657"/>
      <c r="J95" s="577"/>
      <c r="K95" s="1530"/>
      <c r="L95" s="200"/>
      <c r="M95" s="337"/>
      <c r="N95" s="330"/>
      <c r="O95" s="1664"/>
      <c r="P95" s="1664"/>
    </row>
    <row s="2950" customFormat="1" customHeight="1" ht="18.75" hidden="1">
      <c r="A96" s="1821" t="s">
        <v>184</v>
      </c>
      <c r="B96" s="1821" t="s">
        <v>185</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297</v>
      </c>
      <c r="M96" s="337"/>
      <c r="N96" s="330"/>
      <c r="O96" s="1664"/>
      <c r="P96" s="1664"/>
    </row>
    <row s="2950" customFormat="1" customHeight="1" ht="18.75" hidden="1">
      <c r="A97" s="1821"/>
      <c r="B97" s="1821"/>
      <c r="C97" s="369" t="s">
        <v>1045</v>
      </c>
      <c r="D97" s="2311"/>
      <c r="E97" s="2056"/>
      <c r="F97" s="2220"/>
      <c r="G97" s="2266"/>
      <c r="H97" s="1530"/>
      <c r="I97" s="657" t="s">
        <v>1044</v>
      </c>
      <c r="J97" s="577"/>
      <c r="K97" s="1530"/>
      <c r="L97" s="200"/>
      <c r="M97" s="337"/>
      <c r="N97" s="330"/>
      <c r="O97" s="1664"/>
      <c r="P97" s="1664"/>
    </row>
    <row s="2950" customFormat="1" customHeight="1" ht="0.75" hidden="1">
      <c r="A98" s="1821"/>
      <c r="B98" s="1821"/>
      <c r="C98" s="369" t="s">
        <v>1052</v>
      </c>
      <c r="D98" s="2311"/>
      <c r="E98" s="2056"/>
      <c r="F98" s="2220"/>
      <c r="G98" s="406"/>
      <c r="H98" s="1530"/>
      <c r="I98" s="657"/>
      <c r="J98" s="577"/>
      <c r="K98" s="1530"/>
      <c r="L98" s="200"/>
      <c r="M98" s="337"/>
      <c r="N98" s="330"/>
      <c r="O98" s="1664"/>
      <c r="P98" s="1664"/>
    </row>
    <row s="2950" customFormat="1" customHeight="1" ht="18.75" hidden="1">
      <c r="A99" s="1821" t="s">
        <v>190</v>
      </c>
      <c r="B99" s="1821" t="s">
        <v>191</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297</v>
      </c>
      <c r="M99" s="337"/>
      <c r="N99" s="330"/>
      <c r="O99" s="1664"/>
      <c r="P99" s="1664"/>
    </row>
    <row s="2950" customFormat="1" customHeight="1" ht="18.75" hidden="1">
      <c r="A100" s="1821"/>
      <c r="B100" s="1821"/>
      <c r="C100" s="369" t="s">
        <v>1045</v>
      </c>
      <c r="D100" s="2311"/>
      <c r="E100" s="2056"/>
      <c r="F100" s="2220"/>
      <c r="G100" s="2266"/>
      <c r="H100" s="1530"/>
      <c r="I100" s="657" t="s">
        <v>1044</v>
      </c>
      <c r="J100" s="577"/>
      <c r="K100" s="1530"/>
      <c r="L100" s="200"/>
      <c r="M100" s="337"/>
      <c r="N100" s="330"/>
      <c r="O100" s="1664"/>
      <c r="P100" s="1664"/>
    </row>
    <row s="2950" customFormat="1" customHeight="1" ht="0.75" hidden="1">
      <c r="A101" s="1821"/>
      <c r="B101" s="1821"/>
      <c r="C101" s="369" t="s">
        <v>1052</v>
      </c>
      <c r="D101" s="2311"/>
      <c r="E101" s="2056"/>
      <c r="F101" s="2220"/>
      <c r="G101" s="406"/>
      <c r="H101" s="1530"/>
      <c r="I101" s="657"/>
      <c r="J101" s="577"/>
      <c r="K101" s="1530"/>
      <c r="L101" s="200"/>
      <c r="M101" s="337"/>
      <c r="N101" s="330"/>
      <c r="O101" s="1664"/>
      <c r="P101" s="1664"/>
    </row>
    <row s="2950" customFormat="1" customHeight="1" ht="18.75" hidden="1">
      <c r="A102" s="1821" t="s">
        <v>196</v>
      </c>
      <c r="B102" s="1821" t="s">
        <v>197</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297</v>
      </c>
      <c r="M102" s="337"/>
      <c r="N102" s="330"/>
      <c r="O102" s="1664"/>
      <c r="P102" s="1664"/>
    </row>
    <row s="2950" customFormat="1" customHeight="1" ht="18.75" hidden="1">
      <c r="A103" s="1821"/>
      <c r="B103" s="1821"/>
      <c r="C103" s="369" t="s">
        <v>1045</v>
      </c>
      <c r="D103" s="2311"/>
      <c r="E103" s="2056"/>
      <c r="F103" s="2220"/>
      <c r="G103" s="2266"/>
      <c r="H103" s="1530"/>
      <c r="I103" s="657" t="s">
        <v>1044</v>
      </c>
      <c r="J103" s="577"/>
      <c r="K103" s="1530"/>
      <c r="L103" s="200"/>
      <c r="M103" s="337"/>
      <c r="N103" s="330"/>
      <c r="O103" s="1664"/>
      <c r="P103" s="1664"/>
    </row>
    <row s="2950" customFormat="1" customHeight="1" ht="0.75" hidden="1">
      <c r="A104" s="1821"/>
      <c r="B104" s="1821"/>
      <c r="C104" s="369" t="s">
        <v>1052</v>
      </c>
      <c r="D104" s="2311"/>
      <c r="E104" s="2056"/>
      <c r="F104" s="2220"/>
      <c r="G104" s="406"/>
      <c r="H104" s="1530"/>
      <c r="I104" s="657"/>
      <c r="J104" s="577"/>
      <c r="K104" s="1530"/>
      <c r="L104" s="200"/>
      <c r="M104" s="337"/>
      <c r="N104" s="330"/>
      <c r="O104" s="1664"/>
      <c r="P104" s="1664"/>
    </row>
    <row s="2950" customFormat="1" customHeight="1" ht="18.75" hidden="1">
      <c r="A105" s="1821" t="s">
        <v>202</v>
      </c>
      <c r="B105" s="1821" t="s">
        <v>203</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297</v>
      </c>
      <c r="M105" s="337"/>
      <c r="N105" s="330"/>
      <c r="O105" s="1664"/>
      <c r="P105" s="1664"/>
    </row>
    <row s="2950" customFormat="1" customHeight="1" ht="18.75" hidden="1">
      <c r="A106" s="1821"/>
      <c r="B106" s="1821"/>
      <c r="C106" s="369" t="s">
        <v>1045</v>
      </c>
      <c r="D106" s="2311"/>
      <c r="E106" s="2056"/>
      <c r="F106" s="2220"/>
      <c r="G106" s="2266"/>
      <c r="H106" s="1530"/>
      <c r="I106" s="657" t="s">
        <v>1044</v>
      </c>
      <c r="J106" s="577"/>
      <c r="K106" s="1530"/>
      <c r="L106" s="200"/>
      <c r="M106" s="337"/>
      <c r="N106" s="330"/>
      <c r="O106" s="1664"/>
      <c r="P106" s="1664"/>
    </row>
    <row s="2950" customFormat="1" customHeight="1" ht="0.75" hidden="1">
      <c r="A107" s="1821"/>
      <c r="B107" s="1821"/>
      <c r="C107" s="369" t="s">
        <v>1052</v>
      </c>
      <c r="D107" s="2311"/>
      <c r="E107" s="2056"/>
      <c r="F107" s="2220"/>
      <c r="G107" s="406"/>
      <c r="H107" s="1530"/>
      <c r="I107" s="657"/>
      <c r="J107" s="577"/>
      <c r="K107" s="1530"/>
      <c r="L107" s="200"/>
      <c r="M107" s="337"/>
      <c r="N107" s="330"/>
      <c r="O107" s="1664"/>
      <c r="P107" s="1664"/>
    </row>
    <row s="2950" customFormat="1" customHeight="1" ht="18.75" hidden="1">
      <c r="A108" s="1821" t="s">
        <v>216</v>
      </c>
      <c r="B108" s="1821" t="s">
        <v>217</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297</v>
      </c>
      <c r="M108" s="337"/>
      <c r="N108" s="330"/>
      <c r="O108" s="1664"/>
      <c r="P108" s="1664"/>
    </row>
    <row s="2950" customFormat="1" customHeight="1" ht="18.75" hidden="1">
      <c r="A109" s="1821"/>
      <c r="B109" s="1821"/>
      <c r="C109" s="369" t="s">
        <v>1045</v>
      </c>
      <c r="D109" s="2311"/>
      <c r="E109" s="2056"/>
      <c r="F109" s="2220"/>
      <c r="G109" s="2266"/>
      <c r="H109" s="1530"/>
      <c r="I109" s="657" t="s">
        <v>1044</v>
      </c>
      <c r="J109" s="577"/>
      <c r="K109" s="1530"/>
      <c r="L109" s="200"/>
      <c r="M109" s="337"/>
      <c r="N109" s="330"/>
      <c r="O109" s="1664"/>
      <c r="P109" s="1664"/>
    </row>
    <row s="2950" customFormat="1" customHeight="1" ht="0.75" hidden="1">
      <c r="A110" s="1821"/>
      <c r="B110" s="1821"/>
      <c r="C110" s="369" t="s">
        <v>1052</v>
      </c>
      <c r="D110" s="2311"/>
      <c r="E110" s="2056"/>
      <c r="F110" s="2220"/>
      <c r="G110" s="406"/>
      <c r="H110" s="1530"/>
      <c r="I110" s="657"/>
      <c r="J110" s="577"/>
      <c r="K110" s="1530"/>
      <c r="L110" s="200"/>
      <c r="M110" s="337"/>
      <c r="N110" s="330"/>
      <c r="O110" s="1664"/>
      <c r="P110" s="1664"/>
    </row>
    <row s="2950" customFormat="1" customHeight="1" ht="18.75" hidden="1">
      <c r="A111" s="1821" t="s">
        <v>221</v>
      </c>
      <c r="B111" s="1821" t="s">
        <v>222</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297</v>
      </c>
      <c r="M111" s="337"/>
      <c r="N111" s="330"/>
      <c r="O111" s="1664"/>
      <c r="P111" s="1664"/>
    </row>
    <row s="2950" customFormat="1" customHeight="1" ht="18.75" hidden="1">
      <c r="A112" s="1821"/>
      <c r="B112" s="1821"/>
      <c r="C112" s="369" t="s">
        <v>1045</v>
      </c>
      <c r="D112" s="2311"/>
      <c r="E112" s="2056"/>
      <c r="F112" s="2220"/>
      <c r="G112" s="2266"/>
      <c r="H112" s="1530"/>
      <c r="I112" s="657" t="s">
        <v>1044</v>
      </c>
      <c r="J112" s="577"/>
      <c r="K112" s="1530"/>
      <c r="L112" s="200"/>
      <c r="M112" s="337"/>
      <c r="N112" s="330"/>
      <c r="O112" s="1664"/>
      <c r="P112" s="1664"/>
    </row>
    <row s="2950" customFormat="1" customHeight="1" ht="0.75" hidden="1">
      <c r="A113" s="1821"/>
      <c r="B113" s="1821"/>
      <c r="C113" s="369" t="s">
        <v>1052</v>
      </c>
      <c r="D113" s="2311"/>
      <c r="E113" s="2056"/>
      <c r="F113" s="2220"/>
      <c r="G113" s="406"/>
      <c r="H113" s="1530"/>
      <c r="I113" s="657"/>
      <c r="J113" s="577"/>
      <c r="K113" s="1530"/>
      <c r="L113" s="200"/>
      <c r="M113" s="337"/>
      <c r="N113" s="330"/>
      <c r="O113" s="1664"/>
      <c r="P113" s="1664"/>
    </row>
    <row s="2950" customFormat="1" customHeight="1" ht="18.75" hidden="1">
      <c r="A114" s="1821" t="s">
        <v>226</v>
      </c>
      <c r="B114" s="1821" t="s">
        <v>227</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297</v>
      </c>
      <c r="M114" s="337"/>
      <c r="N114" s="330"/>
      <c r="O114" s="1664"/>
      <c r="P114" s="1664"/>
    </row>
    <row s="2950" customFormat="1" customHeight="1" ht="18.75" hidden="1">
      <c r="A115" s="1821"/>
      <c r="B115" s="1821"/>
      <c r="C115" s="369" t="s">
        <v>1045</v>
      </c>
      <c r="D115" s="2311"/>
      <c r="E115" s="2056"/>
      <c r="F115" s="2220"/>
      <c r="G115" s="2266"/>
      <c r="H115" s="1530"/>
      <c r="I115" s="657" t="s">
        <v>1044</v>
      </c>
      <c r="J115" s="577"/>
      <c r="K115" s="1530"/>
      <c r="L115" s="200"/>
      <c r="M115" s="337"/>
      <c r="N115" s="330"/>
      <c r="O115" s="1664"/>
      <c r="P115" s="1664"/>
    </row>
    <row s="2950" customFormat="1" customHeight="1" ht="0.75" hidden="1">
      <c r="A116" s="1821"/>
      <c r="B116" s="1821"/>
      <c r="C116" s="369" t="s">
        <v>1052</v>
      </c>
      <c r="D116" s="2311"/>
      <c r="E116" s="2056"/>
      <c r="F116" s="2220"/>
      <c r="G116" s="406"/>
      <c r="H116" s="1530"/>
      <c r="I116" s="657"/>
      <c r="J116" s="577"/>
      <c r="K116" s="1530"/>
      <c r="L116" s="200"/>
      <c r="M116" s="337"/>
      <c r="N116" s="330"/>
      <c r="O116" s="1664"/>
      <c r="P116" s="1664"/>
    </row>
    <row s="2950" customFormat="1" customHeight="1" ht="18.75" hidden="1">
      <c r="A117" s="1821" t="s">
        <v>231</v>
      </c>
      <c r="B117" s="1821" t="s">
        <v>232</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297</v>
      </c>
      <c r="M117" s="337"/>
      <c r="N117" s="330"/>
      <c r="O117" s="1664"/>
      <c r="P117" s="1664"/>
    </row>
    <row s="2950" customFormat="1" customHeight="1" ht="18.75" hidden="1">
      <c r="A118" s="1821"/>
      <c r="B118" s="1821"/>
      <c r="C118" s="369" t="s">
        <v>1045</v>
      </c>
      <c r="D118" s="2311"/>
      <c r="E118" s="2056"/>
      <c r="F118" s="2220"/>
      <c r="G118" s="2266"/>
      <c r="H118" s="1530"/>
      <c r="I118" s="657" t="s">
        <v>1044</v>
      </c>
      <c r="J118" s="577"/>
      <c r="K118" s="1530"/>
      <c r="L118" s="200"/>
      <c r="M118" s="337"/>
      <c r="N118" s="330"/>
      <c r="O118" s="1664"/>
      <c r="P118" s="1664"/>
    </row>
    <row s="2950" customFormat="1" customHeight="1" ht="0.75" hidden="1">
      <c r="A119" s="1821"/>
      <c r="B119" s="1821"/>
      <c r="C119" s="369" t="s">
        <v>1052</v>
      </c>
      <c r="D119" s="2311"/>
      <c r="E119" s="2056"/>
      <c r="F119" s="2220"/>
      <c r="G119" s="406"/>
      <c r="H119" s="1530"/>
      <c r="I119" s="657"/>
      <c r="J119" s="577"/>
      <c r="K119" s="1530"/>
      <c r="L119" s="200"/>
      <c r="M119" s="337"/>
      <c r="N119" s="330"/>
      <c r="O119" s="1664"/>
      <c r="P119" s="1664"/>
    </row>
    <row s="2950" customFormat="1" customHeight="1" ht="18.75" hidden="1">
      <c r="A120" s="1821" t="s">
        <v>236</v>
      </c>
      <c r="B120" s="1821" t="s">
        <v>237</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297</v>
      </c>
      <c r="M120" s="337"/>
      <c r="N120" s="330"/>
      <c r="O120" s="1664"/>
      <c r="P120" s="1664"/>
    </row>
    <row s="2950" customFormat="1" customHeight="1" ht="18.75" hidden="1">
      <c r="A121" s="1821"/>
      <c r="B121" s="1821"/>
      <c r="C121" s="369" t="s">
        <v>1045</v>
      </c>
      <c r="D121" s="2311"/>
      <c r="E121" s="2056"/>
      <c r="F121" s="2220"/>
      <c r="G121" s="2266"/>
      <c r="H121" s="1530"/>
      <c r="I121" s="657" t="s">
        <v>1044</v>
      </c>
      <c r="J121" s="577"/>
      <c r="K121" s="1530"/>
      <c r="L121" s="200"/>
      <c r="M121" s="337"/>
      <c r="N121" s="330"/>
      <c r="O121" s="1664"/>
      <c r="P121" s="1664"/>
    </row>
    <row s="2950" customFormat="1" customHeight="1" ht="0.75" hidden="1">
      <c r="A122" s="1821"/>
      <c r="B122" s="1821"/>
      <c r="C122" s="369" t="s">
        <v>1052</v>
      </c>
      <c r="D122" s="2311"/>
      <c r="E122" s="2056"/>
      <c r="F122" s="2220"/>
      <c r="G122" s="406"/>
      <c r="H122" s="1530"/>
      <c r="I122" s="657"/>
      <c r="J122" s="577"/>
      <c r="K122" s="1530"/>
      <c r="L122" s="200"/>
      <c r="M122" s="337"/>
      <c r="N122" s="330"/>
      <c r="O122" s="1664"/>
      <c r="P122" s="1664"/>
    </row>
    <row s="2950" customFormat="1" customHeight="1" ht="18.75" hidden="1">
      <c r="A123" s="1821" t="s">
        <v>241</v>
      </c>
      <c r="B123" s="1821" t="s">
        <v>242</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297</v>
      </c>
      <c r="M123" s="337"/>
      <c r="N123" s="330"/>
      <c r="O123" s="1664"/>
      <c r="P123" s="1664"/>
    </row>
    <row s="2950" customFormat="1" customHeight="1" ht="18.75" hidden="1">
      <c r="A124" s="1821"/>
      <c r="B124" s="1821"/>
      <c r="C124" s="369" t="s">
        <v>1045</v>
      </c>
      <c r="D124" s="2311"/>
      <c r="E124" s="2056"/>
      <c r="F124" s="2220"/>
      <c r="G124" s="2266"/>
      <c r="H124" s="1530"/>
      <c r="I124" s="657" t="s">
        <v>1044</v>
      </c>
      <c r="J124" s="577"/>
      <c r="K124" s="1530"/>
      <c r="L124" s="200"/>
      <c r="M124" s="337"/>
      <c r="N124" s="330"/>
      <c r="O124" s="1664"/>
      <c r="P124" s="1664"/>
    </row>
    <row s="2950" customFormat="1" customHeight="1" ht="0.75" hidden="1">
      <c r="A125" s="1821"/>
      <c r="B125" s="1821"/>
      <c r="C125" s="369" t="s">
        <v>1052</v>
      </c>
      <c r="D125" s="2311"/>
      <c r="E125" s="2056"/>
      <c r="F125" s="2220"/>
      <c r="G125" s="406"/>
      <c r="H125" s="1530"/>
      <c r="I125" s="657"/>
      <c r="J125" s="577"/>
      <c r="K125" s="1530"/>
      <c r="L125" s="200"/>
      <c r="M125" s="337"/>
      <c r="N125" s="330"/>
      <c r="O125" s="1664"/>
      <c r="P125" s="1664"/>
    </row>
    <row s="2950" customFormat="1" customHeight="1" ht="18.75" hidden="1">
      <c r="A126" s="1821" t="s">
        <v>246</v>
      </c>
      <c r="B126" s="1821" t="s">
        <v>247</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297</v>
      </c>
      <c r="M126" s="337"/>
      <c r="N126" s="330"/>
      <c r="O126" s="1664"/>
      <c r="P126" s="1664"/>
    </row>
    <row s="2950" customFormat="1" customHeight="1" ht="18.75" hidden="1">
      <c r="A127" s="1821"/>
      <c r="B127" s="1821"/>
      <c r="C127" s="369" t="s">
        <v>1045</v>
      </c>
      <c r="D127" s="2311"/>
      <c r="E127" s="2056"/>
      <c r="F127" s="2220"/>
      <c r="G127" s="2266"/>
      <c r="H127" s="1530"/>
      <c r="I127" s="657" t="s">
        <v>1044</v>
      </c>
      <c r="J127" s="577"/>
      <c r="K127" s="1530"/>
      <c r="L127" s="200"/>
      <c r="M127" s="337"/>
      <c r="N127" s="330"/>
      <c r="O127" s="1664"/>
      <c r="P127" s="1664"/>
    </row>
    <row s="2950" customFormat="1" customHeight="1" ht="0.75" hidden="1">
      <c r="A128" s="1821"/>
      <c r="B128" s="1821"/>
      <c r="C128" s="369" t="s">
        <v>1052</v>
      </c>
      <c r="D128" s="2311"/>
      <c r="E128" s="2056"/>
      <c r="F128" s="2220"/>
      <c r="G128" s="406"/>
      <c r="H128" s="1530"/>
      <c r="I128" s="657"/>
      <c r="J128" s="577"/>
      <c r="K128" s="1530"/>
      <c r="L128" s="200"/>
      <c r="M128" s="337"/>
      <c r="N128" s="330"/>
      <c r="O128" s="1664"/>
      <c r="P128" s="1664"/>
    </row>
    <row s="2950" customFormat="1" customHeight="1" ht="18.75" hidden="1">
      <c r="A129" s="1821" t="s">
        <v>251</v>
      </c>
      <c r="B129" s="1821" t="s">
        <v>252</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297</v>
      </c>
      <c r="M129" s="337"/>
      <c r="N129" s="330"/>
      <c r="O129" s="1664"/>
      <c r="P129" s="1664"/>
    </row>
    <row s="2950" customFormat="1" customHeight="1" ht="18.75" hidden="1">
      <c r="A130" s="1821"/>
      <c r="B130" s="1821"/>
      <c r="C130" s="369" t="s">
        <v>1045</v>
      </c>
      <c r="D130" s="2311"/>
      <c r="E130" s="2056"/>
      <c r="F130" s="2220"/>
      <c r="G130" s="2266"/>
      <c r="H130" s="1530"/>
      <c r="I130" s="657" t="s">
        <v>1044</v>
      </c>
      <c r="J130" s="577"/>
      <c r="K130" s="1530"/>
      <c r="L130" s="200"/>
      <c r="M130" s="337"/>
      <c r="N130" s="330"/>
      <c r="O130" s="1664"/>
      <c r="P130" s="1664"/>
    </row>
    <row s="2950" customFormat="1" customHeight="1" ht="0.75" hidden="1">
      <c r="A131" s="1821"/>
      <c r="B131" s="1821"/>
      <c r="C131" s="369" t="s">
        <v>1052</v>
      </c>
      <c r="D131" s="2311"/>
      <c r="E131" s="2056"/>
      <c r="F131" s="2220"/>
      <c r="G131" s="406"/>
      <c r="H131" s="1530"/>
      <c r="I131" s="657"/>
      <c r="J131" s="577"/>
      <c r="K131" s="1530"/>
      <c r="L131" s="200"/>
      <c r="M131" s="337"/>
      <c r="N131" s="330"/>
      <c r="O131" s="1664"/>
      <c r="P131" s="1664"/>
    </row>
    <row s="2950" customFormat="1" customHeight="1" ht="18.75" hidden="1">
      <c r="A132" s="1821" t="s">
        <v>256</v>
      </c>
      <c r="B132" s="1821" t="s">
        <v>257</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297</v>
      </c>
      <c r="M132" s="337"/>
      <c r="N132" s="330"/>
      <c r="O132" s="1664"/>
      <c r="P132" s="1664"/>
    </row>
    <row s="2950" customFormat="1" customHeight="1" ht="18.75" hidden="1">
      <c r="A133" s="1821"/>
      <c r="B133" s="1821"/>
      <c r="C133" s="369" t="s">
        <v>1045</v>
      </c>
      <c r="D133" s="2311"/>
      <c r="E133" s="2056"/>
      <c r="F133" s="2220"/>
      <c r="G133" s="2266"/>
      <c r="H133" s="1530"/>
      <c r="I133" s="657" t="s">
        <v>1044</v>
      </c>
      <c r="J133" s="577"/>
      <c r="K133" s="1530"/>
      <c r="L133" s="200"/>
      <c r="M133" s="337"/>
      <c r="N133" s="330"/>
      <c r="O133" s="1664"/>
      <c r="P133" s="1664"/>
    </row>
    <row s="2950" customFormat="1" customHeight="1" ht="0.75" hidden="1">
      <c r="A134" s="1821"/>
      <c r="B134" s="1821"/>
      <c r="C134" s="369" t="s">
        <v>1052</v>
      </c>
      <c r="D134" s="2311"/>
      <c r="E134" s="2056"/>
      <c r="F134" s="2220"/>
      <c r="G134" s="406"/>
      <c r="H134" s="1530"/>
      <c r="I134" s="657"/>
      <c r="J134" s="577"/>
      <c r="K134" s="1530"/>
      <c r="L134" s="200"/>
      <c r="M134" s="337"/>
      <c r="N134" s="330"/>
      <c r="O134" s="1664"/>
      <c r="P134" s="1664"/>
    </row>
    <row s="2950" customFormat="1" customHeight="1" ht="18.75" hidden="1">
      <c r="A135" s="1821" t="s">
        <v>261</v>
      </c>
      <c r="B135" s="1821" t="s">
        <v>262</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297</v>
      </c>
      <c r="M135" s="337"/>
      <c r="N135" s="330"/>
      <c r="O135" s="1664"/>
      <c r="P135" s="1664"/>
    </row>
    <row s="2950" customFormat="1" customHeight="1" ht="18.75" hidden="1">
      <c r="A136" s="1821"/>
      <c r="B136" s="1821"/>
      <c r="C136" s="369" t="s">
        <v>1045</v>
      </c>
      <c r="D136" s="2311"/>
      <c r="E136" s="2056"/>
      <c r="F136" s="2220"/>
      <c r="G136" s="2266"/>
      <c r="H136" s="1530"/>
      <c r="I136" s="657" t="s">
        <v>1044</v>
      </c>
      <c r="J136" s="577"/>
      <c r="K136" s="1530"/>
      <c r="L136" s="200"/>
      <c r="M136" s="337"/>
      <c r="N136" s="330"/>
      <c r="O136" s="1664"/>
      <c r="P136" s="1664"/>
    </row>
    <row s="2950" customFormat="1" customHeight="1" ht="0.75" hidden="1">
      <c r="A137" s="1821"/>
      <c r="B137" s="1821"/>
      <c r="C137" s="369" t="s">
        <v>1052</v>
      </c>
      <c r="D137" s="2311"/>
      <c r="E137" s="2056"/>
      <c r="F137" s="2220"/>
      <c r="G137" s="406"/>
      <c r="H137" s="1530"/>
      <c r="I137" s="657"/>
      <c r="J137" s="577"/>
      <c r="K137" s="1530"/>
      <c r="L137" s="200"/>
      <c r="M137" s="337"/>
      <c r="N137" s="330"/>
      <c r="O137" s="1664"/>
      <c r="P137" s="1664"/>
    </row>
    <row s="2950" customFormat="1" customHeight="1" ht="18.75" hidden="1">
      <c r="A138" s="1821" t="s">
        <v>266</v>
      </c>
      <c r="B138" s="1821" t="s">
        <v>267</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297</v>
      </c>
      <c r="M138" s="337"/>
      <c r="N138" s="330"/>
      <c r="O138" s="1664"/>
      <c r="P138" s="1664"/>
    </row>
    <row s="2950" customFormat="1" customHeight="1" ht="18.75" hidden="1">
      <c r="A139" s="1821"/>
      <c r="B139" s="1821"/>
      <c r="C139" s="369" t="s">
        <v>1045</v>
      </c>
      <c r="D139" s="2311"/>
      <c r="E139" s="2056"/>
      <c r="F139" s="2220"/>
      <c r="G139" s="2266"/>
      <c r="H139" s="1530"/>
      <c r="I139" s="657" t="s">
        <v>1044</v>
      </c>
      <c r="J139" s="577"/>
      <c r="K139" s="1530"/>
      <c r="L139" s="200"/>
      <c r="M139" s="337"/>
      <c r="N139" s="330"/>
      <c r="O139" s="1664"/>
      <c r="P139" s="1664"/>
    </row>
    <row s="2950" customFormat="1" customHeight="1" ht="0.75">
      <c r="A140" s="1821"/>
      <c r="B140" s="1821"/>
      <c r="C140" s="369" t="s">
        <v>1052</v>
      </c>
      <c r="D140" s="2311"/>
      <c r="E140" s="2056"/>
      <c r="F140" s="2220"/>
      <c r="G140" s="406"/>
      <c r="H140" s="1530"/>
      <c r="I140" s="657"/>
      <c r="J140" s="577"/>
      <c r="K140" s="1530"/>
      <c r="L140" s="200"/>
      <c r="M140" s="337"/>
      <c r="N140" s="330"/>
      <c r="O140" s="1664"/>
      <c r="P140" s="1664"/>
    </row>
    <row customHeight="1" ht="18.75">
      <c r="A141" s="1821"/>
      <c r="B141" s="1821"/>
      <c r="D141" s="377"/>
      <c r="E141" s="133" t="s">
        <v>90</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3"/>
      <c r="H141" s="2303"/>
      <c r="I141" s="2303"/>
      <c r="J141" s="2303"/>
      <c r="K141" s="2303"/>
      <c r="L141" s="2303"/>
      <c r="M141" s="285"/>
      <c r="N141" s="330"/>
    </row>
    <row s="2950" customFormat="1" customHeight="1" ht="60.75" hidden="1">
      <c r="A142" s="1821" t="s">
        <v>154</v>
      </c>
      <c r="B142" s="1821" t="s">
        <v>155</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297</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4"/>
      <c r="P142" s="1664"/>
    </row>
    <row s="2950" customFormat="1" customHeight="1" ht="18.75" hidden="1">
      <c r="A143" s="1821"/>
      <c r="B143" s="1821"/>
      <c r="C143" s="369" t="s">
        <v>1045</v>
      </c>
      <c r="D143" s="2311"/>
      <c r="E143" s="2056"/>
      <c r="F143" s="2220"/>
      <c r="G143" s="2266"/>
      <c r="H143" s="1530"/>
      <c r="I143" s="657" t="s">
        <v>1044</v>
      </c>
      <c r="J143" s="577"/>
      <c r="K143" s="1530"/>
      <c r="L143" s="200"/>
      <c r="M143" s="2016"/>
      <c r="N143" s="330"/>
      <c r="O143" s="1664"/>
      <c r="P143" s="1664"/>
    </row>
    <row s="2950" customFormat="1" customHeight="1" ht="0.75" hidden="1">
      <c r="A144" s="1821"/>
      <c r="B144" s="1821"/>
      <c r="C144" s="369" t="s">
        <v>1052</v>
      </c>
      <c r="D144" s="2311"/>
      <c r="E144" s="2056"/>
      <c r="F144" s="2220"/>
      <c r="G144" s="406"/>
      <c r="H144" s="1530"/>
      <c r="I144" s="657"/>
      <c r="J144" s="577"/>
      <c r="K144" s="1530"/>
      <c r="L144" s="200"/>
      <c r="M144" s="2016"/>
      <c r="N144" s="330"/>
      <c r="O144" s="1664"/>
      <c r="P144" s="1664"/>
    </row>
    <row s="2950" customFormat="1" customHeight="1" ht="45" hidden="1">
      <c r="A145" s="1821" t="s">
        <v>162</v>
      </c>
      <c r="B145" s="1821" t="s">
        <v>163</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тарифы на тепловую энергию (мощность), поставляемую потребителям ООО "Теплоресурс" Д.У.</v>
      </c>
      <c r="H145" s="1905"/>
      <c r="I145" s="1779"/>
      <c r="J145" s="1814"/>
      <c r="K145" s="1819"/>
      <c r="L145" s="1905" t="s">
        <v>297</v>
      </c>
      <c r="M145" s="2017"/>
      <c r="N145" s="330"/>
      <c r="O145" s="1664"/>
      <c r="P145" s="1664"/>
    </row>
    <row s="2950" customFormat="1" customHeight="1" ht="18.75" hidden="1">
      <c r="A146" s="1821"/>
      <c r="B146" s="1821"/>
      <c r="C146" s="369" t="s">
        <v>1045</v>
      </c>
      <c r="D146" s="2311"/>
      <c r="E146" s="2056"/>
      <c r="F146" s="2220"/>
      <c r="G146" s="2266"/>
      <c r="H146" s="1530"/>
      <c r="I146" s="657" t="s">
        <v>1044</v>
      </c>
      <c r="J146" s="577"/>
      <c r="K146" s="1530"/>
      <c r="L146" s="200"/>
      <c r="M146" s="1904"/>
      <c r="N146" s="330"/>
      <c r="O146" s="1664"/>
      <c r="P146" s="1664"/>
    </row>
    <row s="2950" customFormat="1" customHeight="1" ht="0.75" hidden="1">
      <c r="A147" s="1821"/>
      <c r="B147" s="1821"/>
      <c r="C147" s="369" t="s">
        <v>1052</v>
      </c>
      <c r="D147" s="2311"/>
      <c r="E147" s="2056"/>
      <c r="F147" s="2220"/>
      <c r="G147" s="406"/>
      <c r="H147" s="1530"/>
      <c r="I147" s="657"/>
      <c r="J147" s="577"/>
      <c r="K147" s="1530"/>
      <c r="L147" s="200"/>
      <c r="M147" s="337"/>
      <c r="N147" s="330"/>
      <c r="O147" s="1664"/>
      <c r="P147" s="1664"/>
    </row>
    <row s="2950" customFormat="1" customHeight="1" ht="45" hidden="1">
      <c r="A148" s="1821" t="s">
        <v>172</v>
      </c>
      <c r="B148" s="1821" t="s">
        <v>173</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297</v>
      </c>
      <c r="M148" s="337"/>
      <c r="N148" s="330"/>
      <c r="O148" s="1664"/>
      <c r="P148" s="1664"/>
    </row>
    <row s="2950" customFormat="1" customHeight="1" ht="18.75" hidden="1">
      <c r="A149" s="1821"/>
      <c r="B149" s="1821"/>
      <c r="C149" s="369" t="s">
        <v>1045</v>
      </c>
      <c r="D149" s="2311"/>
      <c r="E149" s="2056"/>
      <c r="F149" s="2220"/>
      <c r="G149" s="2266"/>
      <c r="H149" s="1530"/>
      <c r="I149" s="657" t="s">
        <v>1044</v>
      </c>
      <c r="J149" s="577"/>
      <c r="K149" s="1530"/>
      <c r="L149" s="200"/>
      <c r="M149" s="337"/>
      <c r="N149" s="330"/>
      <c r="O149" s="1664"/>
      <c r="P149" s="1664"/>
    </row>
    <row s="2950" customFormat="1" customHeight="1" ht="0.75" hidden="1">
      <c r="A150" s="1821"/>
      <c r="B150" s="1821"/>
      <c r="C150" s="369" t="s">
        <v>1052</v>
      </c>
      <c r="D150" s="2311"/>
      <c r="E150" s="2056"/>
      <c r="F150" s="2220"/>
      <c r="G150" s="406"/>
      <c r="H150" s="1530"/>
      <c r="I150" s="657"/>
      <c r="J150" s="577"/>
      <c r="K150" s="1530"/>
      <c r="L150" s="200"/>
      <c r="M150" s="337"/>
      <c r="N150" s="330"/>
      <c r="O150" s="1664"/>
      <c r="P150" s="1664"/>
    </row>
    <row s="2950" customFormat="1" customHeight="1" ht="45" hidden="1">
      <c r="A151" s="1821" t="s">
        <v>178</v>
      </c>
      <c r="B151" s="1821" t="s">
        <v>179</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297</v>
      </c>
      <c r="M151" s="337"/>
      <c r="N151" s="330"/>
      <c r="O151" s="1664"/>
      <c r="P151" s="1664"/>
    </row>
    <row s="2950" customFormat="1" customHeight="1" ht="18.75" hidden="1">
      <c r="A152" s="1821"/>
      <c r="B152" s="1821"/>
      <c r="C152" s="369" t="s">
        <v>1045</v>
      </c>
      <c r="D152" s="2311"/>
      <c r="E152" s="2056"/>
      <c r="F152" s="2220"/>
      <c r="G152" s="2266"/>
      <c r="H152" s="1530"/>
      <c r="I152" s="657" t="s">
        <v>1044</v>
      </c>
      <c r="J152" s="577"/>
      <c r="K152" s="1530"/>
      <c r="L152" s="200"/>
      <c r="M152" s="337"/>
      <c r="N152" s="330"/>
      <c r="O152" s="1664"/>
      <c r="P152" s="1664"/>
    </row>
    <row s="2950" customFormat="1" customHeight="1" ht="0.75" hidden="1">
      <c r="A153" s="1821"/>
      <c r="B153" s="1821"/>
      <c r="C153" s="369" t="s">
        <v>1052</v>
      </c>
      <c r="D153" s="2311"/>
      <c r="E153" s="2056"/>
      <c r="F153" s="2220"/>
      <c r="G153" s="406"/>
      <c r="H153" s="1530"/>
      <c r="I153" s="657"/>
      <c r="J153" s="577"/>
      <c r="K153" s="1530"/>
      <c r="L153" s="200"/>
      <c r="M153" s="337"/>
      <c r="N153" s="330"/>
      <c r="O153" s="1664"/>
      <c r="P153" s="1664"/>
    </row>
    <row s="2950" customFormat="1" customHeight="1" ht="18.75" hidden="1">
      <c r="A154" s="1821" t="s">
        <v>184</v>
      </c>
      <c r="B154" s="1821" t="s">
        <v>185</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297</v>
      </c>
      <c r="M154" s="337"/>
      <c r="N154" s="330"/>
      <c r="O154" s="1664"/>
      <c r="P154" s="1664"/>
    </row>
    <row s="2950" customFormat="1" customHeight="1" ht="18.75" hidden="1">
      <c r="A155" s="1821"/>
      <c r="B155" s="1821"/>
      <c r="C155" s="369" t="s">
        <v>1045</v>
      </c>
      <c r="D155" s="2311"/>
      <c r="E155" s="2056"/>
      <c r="F155" s="2220"/>
      <c r="G155" s="2266"/>
      <c r="H155" s="1530"/>
      <c r="I155" s="657" t="s">
        <v>1044</v>
      </c>
      <c r="J155" s="577"/>
      <c r="K155" s="1530"/>
      <c r="L155" s="200"/>
      <c r="M155" s="337"/>
      <c r="N155" s="330"/>
      <c r="O155" s="1664"/>
      <c r="P155" s="1664"/>
    </row>
    <row s="2950" customFormat="1" customHeight="1" ht="0.75" hidden="1">
      <c r="A156" s="1821"/>
      <c r="B156" s="1821"/>
      <c r="C156" s="369" t="s">
        <v>1052</v>
      </c>
      <c r="D156" s="2311"/>
      <c r="E156" s="2056"/>
      <c r="F156" s="2220"/>
      <c r="G156" s="406"/>
      <c r="H156" s="1530"/>
      <c r="I156" s="657"/>
      <c r="J156" s="577"/>
      <c r="K156" s="1530"/>
      <c r="L156" s="200"/>
      <c r="M156" s="337"/>
      <c r="N156" s="330"/>
      <c r="O156" s="1664"/>
      <c r="P156" s="1664"/>
    </row>
    <row s="2950" customFormat="1" customHeight="1" ht="18.75" hidden="1">
      <c r="A157" s="1821" t="s">
        <v>190</v>
      </c>
      <c r="B157" s="1821" t="s">
        <v>191</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297</v>
      </c>
      <c r="M157" s="337"/>
      <c r="N157" s="330"/>
      <c r="O157" s="1664"/>
      <c r="P157" s="1664"/>
    </row>
    <row s="2950" customFormat="1" customHeight="1" ht="18.75" hidden="1">
      <c r="A158" s="1821"/>
      <c r="B158" s="1821"/>
      <c r="C158" s="369" t="s">
        <v>1045</v>
      </c>
      <c r="D158" s="2311"/>
      <c r="E158" s="2056"/>
      <c r="F158" s="2220"/>
      <c r="G158" s="2266"/>
      <c r="H158" s="1530"/>
      <c r="I158" s="657" t="s">
        <v>1044</v>
      </c>
      <c r="J158" s="577"/>
      <c r="K158" s="1530"/>
      <c r="L158" s="200"/>
      <c r="M158" s="337"/>
      <c r="N158" s="330"/>
      <c r="O158" s="1664"/>
      <c r="P158" s="1664"/>
    </row>
    <row s="2950" customFormat="1" customHeight="1" ht="0.75" hidden="1">
      <c r="A159" s="1821"/>
      <c r="B159" s="1821"/>
      <c r="C159" s="369" t="s">
        <v>1052</v>
      </c>
      <c r="D159" s="2311"/>
      <c r="E159" s="2056"/>
      <c r="F159" s="2220"/>
      <c r="G159" s="406"/>
      <c r="H159" s="1530"/>
      <c r="I159" s="657"/>
      <c r="J159" s="577"/>
      <c r="K159" s="1530"/>
      <c r="L159" s="200"/>
      <c r="M159" s="337"/>
      <c r="N159" s="330"/>
      <c r="O159" s="1664"/>
      <c r="P159" s="1664"/>
    </row>
    <row s="2950" customFormat="1" customHeight="1" ht="18.75" hidden="1">
      <c r="A160" s="1821" t="s">
        <v>196</v>
      </c>
      <c r="B160" s="1821" t="s">
        <v>197</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297</v>
      </c>
      <c r="M160" s="337"/>
      <c r="N160" s="330"/>
      <c r="O160" s="1664"/>
      <c r="P160" s="1664"/>
    </row>
    <row s="2950" customFormat="1" customHeight="1" ht="18.75" hidden="1">
      <c r="A161" s="1821"/>
      <c r="B161" s="1821"/>
      <c r="C161" s="369" t="s">
        <v>1045</v>
      </c>
      <c r="D161" s="2311"/>
      <c r="E161" s="2056"/>
      <c r="F161" s="2220"/>
      <c r="G161" s="2266"/>
      <c r="H161" s="1530"/>
      <c r="I161" s="657" t="s">
        <v>1044</v>
      </c>
      <c r="J161" s="577"/>
      <c r="K161" s="1530"/>
      <c r="L161" s="200"/>
      <c r="M161" s="337"/>
      <c r="N161" s="330"/>
      <c r="O161" s="1664"/>
      <c r="P161" s="1664"/>
    </row>
    <row s="2950" customFormat="1" customHeight="1" ht="0.75" hidden="1">
      <c r="A162" s="1821"/>
      <c r="B162" s="1821"/>
      <c r="C162" s="369" t="s">
        <v>1052</v>
      </c>
      <c r="D162" s="2311"/>
      <c r="E162" s="2056"/>
      <c r="F162" s="2220"/>
      <c r="G162" s="406"/>
      <c r="H162" s="1530"/>
      <c r="I162" s="657"/>
      <c r="J162" s="577"/>
      <c r="K162" s="1530"/>
      <c r="L162" s="200"/>
      <c r="M162" s="337"/>
      <c r="N162" s="330"/>
      <c r="O162" s="1664"/>
      <c r="P162" s="1664"/>
    </row>
    <row s="2950" customFormat="1" customHeight="1" ht="18.75" hidden="1">
      <c r="A163" s="1821" t="s">
        <v>202</v>
      </c>
      <c r="B163" s="1821" t="s">
        <v>203</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297</v>
      </c>
      <c r="M163" s="337"/>
      <c r="N163" s="330"/>
      <c r="O163" s="1664"/>
      <c r="P163" s="1664"/>
    </row>
    <row s="2950" customFormat="1" customHeight="1" ht="18.75" hidden="1">
      <c r="A164" s="1821"/>
      <c r="B164" s="1821"/>
      <c r="C164" s="369" t="s">
        <v>1045</v>
      </c>
      <c r="D164" s="2311"/>
      <c r="E164" s="2056"/>
      <c r="F164" s="2220"/>
      <c r="G164" s="2266"/>
      <c r="H164" s="1530"/>
      <c r="I164" s="657" t="s">
        <v>1044</v>
      </c>
      <c r="J164" s="577"/>
      <c r="K164" s="1530"/>
      <c r="L164" s="200"/>
      <c r="M164" s="337"/>
      <c r="N164" s="330"/>
      <c r="O164" s="1664"/>
      <c r="P164" s="1664"/>
    </row>
    <row s="2950" customFormat="1" customHeight="1" ht="0.75" hidden="1">
      <c r="A165" s="1821"/>
      <c r="B165" s="1821"/>
      <c r="C165" s="369" t="s">
        <v>1052</v>
      </c>
      <c r="D165" s="2311"/>
      <c r="E165" s="2056"/>
      <c r="F165" s="2220"/>
      <c r="G165" s="406"/>
      <c r="H165" s="1530"/>
      <c r="I165" s="657"/>
      <c r="J165" s="577"/>
      <c r="K165" s="1530"/>
      <c r="L165" s="200"/>
      <c r="M165" s="337"/>
      <c r="N165" s="330"/>
      <c r="O165" s="1664"/>
      <c r="P165" s="1664"/>
    </row>
    <row s="2950" customFormat="1" customHeight="1" ht="18.75" hidden="1">
      <c r="A166" s="1821" t="s">
        <v>216</v>
      </c>
      <c r="B166" s="1821" t="s">
        <v>217</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297</v>
      </c>
      <c r="M166" s="337"/>
      <c r="N166" s="330"/>
      <c r="O166" s="1664"/>
      <c r="P166" s="1664"/>
    </row>
    <row s="2950" customFormat="1" customHeight="1" ht="18.75" hidden="1">
      <c r="A167" s="1821"/>
      <c r="B167" s="1821"/>
      <c r="C167" s="369" t="s">
        <v>1045</v>
      </c>
      <c r="D167" s="2311"/>
      <c r="E167" s="2056"/>
      <c r="F167" s="2220"/>
      <c r="G167" s="2266"/>
      <c r="H167" s="1530"/>
      <c r="I167" s="657" t="s">
        <v>1044</v>
      </c>
      <c r="J167" s="577"/>
      <c r="K167" s="1530"/>
      <c r="L167" s="200"/>
      <c r="M167" s="337"/>
      <c r="N167" s="330"/>
      <c r="O167" s="1664"/>
      <c r="P167" s="1664"/>
    </row>
    <row s="2950" customFormat="1" customHeight="1" ht="0.75" hidden="1">
      <c r="A168" s="1821"/>
      <c r="B168" s="1821"/>
      <c r="C168" s="369" t="s">
        <v>1052</v>
      </c>
      <c r="D168" s="2311"/>
      <c r="E168" s="2056"/>
      <c r="F168" s="2220"/>
      <c r="G168" s="406"/>
      <c r="H168" s="1530"/>
      <c r="I168" s="657"/>
      <c r="J168" s="577"/>
      <c r="K168" s="1530"/>
      <c r="L168" s="200"/>
      <c r="M168" s="337"/>
      <c r="N168" s="330"/>
      <c r="O168" s="1664"/>
      <c r="P168" s="1664"/>
    </row>
    <row s="2950" customFormat="1" customHeight="1" ht="18.75" hidden="1">
      <c r="A169" s="1821" t="s">
        <v>221</v>
      </c>
      <c r="B169" s="1821" t="s">
        <v>222</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297</v>
      </c>
      <c r="M169" s="337"/>
      <c r="N169" s="330"/>
      <c r="O169" s="1664"/>
      <c r="P169" s="1664"/>
    </row>
    <row s="2950" customFormat="1" customHeight="1" ht="18.75" hidden="1">
      <c r="A170" s="1821"/>
      <c r="B170" s="1821"/>
      <c r="C170" s="369" t="s">
        <v>1045</v>
      </c>
      <c r="D170" s="2311"/>
      <c r="E170" s="2056"/>
      <c r="F170" s="2220"/>
      <c r="G170" s="2266"/>
      <c r="H170" s="1530"/>
      <c r="I170" s="657" t="s">
        <v>1044</v>
      </c>
      <c r="J170" s="577"/>
      <c r="K170" s="1530"/>
      <c r="L170" s="200"/>
      <c r="M170" s="337"/>
      <c r="N170" s="330"/>
      <c r="O170" s="1664"/>
      <c r="P170" s="1664"/>
    </row>
    <row s="2950" customFormat="1" customHeight="1" ht="0.75" hidden="1">
      <c r="A171" s="1821"/>
      <c r="B171" s="1821"/>
      <c r="C171" s="369" t="s">
        <v>1052</v>
      </c>
      <c r="D171" s="2311"/>
      <c r="E171" s="2056"/>
      <c r="F171" s="2220"/>
      <c r="G171" s="406"/>
      <c r="H171" s="1530"/>
      <c r="I171" s="657"/>
      <c r="J171" s="577"/>
      <c r="K171" s="1530"/>
      <c r="L171" s="200"/>
      <c r="M171" s="337"/>
      <c r="N171" s="330"/>
      <c r="O171" s="1664"/>
      <c r="P171" s="1664"/>
    </row>
    <row s="2950" customFormat="1" customHeight="1" ht="18.75" hidden="1">
      <c r="A172" s="1821" t="s">
        <v>226</v>
      </c>
      <c r="B172" s="1821" t="s">
        <v>227</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297</v>
      </c>
      <c r="M172" s="337"/>
      <c r="N172" s="330"/>
      <c r="O172" s="1664"/>
      <c r="P172" s="1664"/>
    </row>
    <row s="2950" customFormat="1" customHeight="1" ht="18.75" hidden="1">
      <c r="A173" s="1821"/>
      <c r="B173" s="1821"/>
      <c r="C173" s="369" t="s">
        <v>1045</v>
      </c>
      <c r="D173" s="2311"/>
      <c r="E173" s="2056"/>
      <c r="F173" s="2220"/>
      <c r="G173" s="2266"/>
      <c r="H173" s="1530"/>
      <c r="I173" s="657" t="s">
        <v>1044</v>
      </c>
      <c r="J173" s="577"/>
      <c r="K173" s="1530"/>
      <c r="L173" s="200"/>
      <c r="M173" s="337"/>
      <c r="N173" s="330"/>
      <c r="O173" s="1664"/>
      <c r="P173" s="1664"/>
    </row>
    <row s="2950" customFormat="1" customHeight="1" ht="0.75" hidden="1">
      <c r="A174" s="1821"/>
      <c r="B174" s="1821"/>
      <c r="C174" s="369" t="s">
        <v>1052</v>
      </c>
      <c r="D174" s="2311"/>
      <c r="E174" s="2056"/>
      <c r="F174" s="2220"/>
      <c r="G174" s="406"/>
      <c r="H174" s="1530"/>
      <c r="I174" s="657"/>
      <c r="J174" s="577"/>
      <c r="K174" s="1530"/>
      <c r="L174" s="200"/>
      <c r="M174" s="337"/>
      <c r="N174" s="330"/>
      <c r="O174" s="1664"/>
      <c r="P174" s="1664"/>
    </row>
    <row s="2950" customFormat="1" customHeight="1" ht="18.75" hidden="1">
      <c r="A175" s="1821" t="s">
        <v>231</v>
      </c>
      <c r="B175" s="1821" t="s">
        <v>232</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297</v>
      </c>
      <c r="M175" s="337"/>
      <c r="N175" s="330"/>
      <c r="O175" s="1664"/>
      <c r="P175" s="1664"/>
    </row>
    <row s="2950" customFormat="1" customHeight="1" ht="18.75" hidden="1">
      <c r="A176" s="1821"/>
      <c r="B176" s="1821"/>
      <c r="C176" s="369" t="s">
        <v>1045</v>
      </c>
      <c r="D176" s="2311"/>
      <c r="E176" s="2056"/>
      <c r="F176" s="2220"/>
      <c r="G176" s="2266"/>
      <c r="H176" s="1530"/>
      <c r="I176" s="657" t="s">
        <v>1044</v>
      </c>
      <c r="J176" s="577"/>
      <c r="K176" s="1530"/>
      <c r="L176" s="200"/>
      <c r="M176" s="337"/>
      <c r="N176" s="330"/>
      <c r="O176" s="1664"/>
      <c r="P176" s="1664"/>
    </row>
    <row s="2950" customFormat="1" customHeight="1" ht="0.75" hidden="1">
      <c r="A177" s="1821"/>
      <c r="B177" s="1821"/>
      <c r="C177" s="369" t="s">
        <v>1052</v>
      </c>
      <c r="D177" s="2311"/>
      <c r="E177" s="2056"/>
      <c r="F177" s="2220"/>
      <c r="G177" s="406"/>
      <c r="H177" s="1530"/>
      <c r="I177" s="657"/>
      <c r="J177" s="577"/>
      <c r="K177" s="1530"/>
      <c r="L177" s="200"/>
      <c r="M177" s="337"/>
      <c r="N177" s="330"/>
      <c r="O177" s="1664"/>
      <c r="P177" s="1664"/>
    </row>
    <row s="2950" customFormat="1" customHeight="1" ht="18.75" hidden="1">
      <c r="A178" s="1821" t="s">
        <v>236</v>
      </c>
      <c r="B178" s="1821" t="s">
        <v>237</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297</v>
      </c>
      <c r="M178" s="337"/>
      <c r="N178" s="330"/>
      <c r="O178" s="1664"/>
      <c r="P178" s="1664"/>
    </row>
    <row s="2950" customFormat="1" customHeight="1" ht="18.75" hidden="1">
      <c r="A179" s="1821"/>
      <c r="B179" s="1821"/>
      <c r="C179" s="369" t="s">
        <v>1045</v>
      </c>
      <c r="D179" s="2311"/>
      <c r="E179" s="2056"/>
      <c r="F179" s="2220"/>
      <c r="G179" s="2266"/>
      <c r="H179" s="1530"/>
      <c r="I179" s="657" t="s">
        <v>1044</v>
      </c>
      <c r="J179" s="577"/>
      <c r="K179" s="1530"/>
      <c r="L179" s="200"/>
      <c r="M179" s="337"/>
      <c r="N179" s="330"/>
      <c r="O179" s="1664"/>
      <c r="P179" s="1664"/>
    </row>
    <row s="2950" customFormat="1" customHeight="1" ht="0.75" hidden="1">
      <c r="A180" s="1821"/>
      <c r="B180" s="1821"/>
      <c r="C180" s="369" t="s">
        <v>1052</v>
      </c>
      <c r="D180" s="2311"/>
      <c r="E180" s="2056"/>
      <c r="F180" s="2220"/>
      <c r="G180" s="406"/>
      <c r="H180" s="1530"/>
      <c r="I180" s="657"/>
      <c r="J180" s="577"/>
      <c r="K180" s="1530"/>
      <c r="L180" s="200"/>
      <c r="M180" s="337"/>
      <c r="N180" s="330"/>
      <c r="O180" s="1664"/>
      <c r="P180" s="1664"/>
    </row>
    <row s="2950" customFormat="1" customHeight="1" ht="18.75" hidden="1">
      <c r="A181" s="1821" t="s">
        <v>241</v>
      </c>
      <c r="B181" s="1821" t="s">
        <v>242</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297</v>
      </c>
      <c r="M181" s="337"/>
      <c r="N181" s="330"/>
      <c r="O181" s="1664"/>
      <c r="P181" s="1664"/>
    </row>
    <row s="2950" customFormat="1" customHeight="1" ht="18.75" hidden="1">
      <c r="A182" s="1821"/>
      <c r="B182" s="1821"/>
      <c r="C182" s="369" t="s">
        <v>1045</v>
      </c>
      <c r="D182" s="2311"/>
      <c r="E182" s="2056"/>
      <c r="F182" s="2220"/>
      <c r="G182" s="2266"/>
      <c r="H182" s="1530"/>
      <c r="I182" s="657" t="s">
        <v>1044</v>
      </c>
      <c r="J182" s="577"/>
      <c r="K182" s="1530"/>
      <c r="L182" s="200"/>
      <c r="M182" s="337"/>
      <c r="N182" s="330"/>
      <c r="O182" s="1664"/>
      <c r="P182" s="1664"/>
    </row>
    <row s="2950" customFormat="1" customHeight="1" ht="0.75" hidden="1">
      <c r="A183" s="1821"/>
      <c r="B183" s="1821"/>
      <c r="C183" s="369" t="s">
        <v>1052</v>
      </c>
      <c r="D183" s="2311"/>
      <c r="E183" s="2056"/>
      <c r="F183" s="2220"/>
      <c r="G183" s="406"/>
      <c r="H183" s="1530"/>
      <c r="I183" s="657"/>
      <c r="J183" s="577"/>
      <c r="K183" s="1530"/>
      <c r="L183" s="200"/>
      <c r="M183" s="337"/>
      <c r="N183" s="330"/>
      <c r="O183" s="1664"/>
      <c r="P183" s="1664"/>
    </row>
    <row s="2950" customFormat="1" customHeight="1" ht="18.75" hidden="1">
      <c r="A184" s="1821" t="s">
        <v>246</v>
      </c>
      <c r="B184" s="1821" t="s">
        <v>247</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297</v>
      </c>
      <c r="M184" s="337"/>
      <c r="N184" s="330"/>
      <c r="O184" s="1664"/>
      <c r="P184" s="1664"/>
    </row>
    <row s="2950" customFormat="1" customHeight="1" ht="18.75" hidden="1">
      <c r="A185" s="1821"/>
      <c r="B185" s="1821"/>
      <c r="C185" s="369" t="s">
        <v>1045</v>
      </c>
      <c r="D185" s="2311"/>
      <c r="E185" s="2056"/>
      <c r="F185" s="2220"/>
      <c r="G185" s="2266"/>
      <c r="H185" s="1530"/>
      <c r="I185" s="657" t="s">
        <v>1044</v>
      </c>
      <c r="J185" s="577"/>
      <c r="K185" s="1530"/>
      <c r="L185" s="200"/>
      <c r="M185" s="337"/>
      <c r="N185" s="330"/>
      <c r="O185" s="1664"/>
      <c r="P185" s="1664"/>
    </row>
    <row s="2950" customFormat="1" customHeight="1" ht="0.75" hidden="1">
      <c r="A186" s="1821"/>
      <c r="B186" s="1821"/>
      <c r="C186" s="369" t="s">
        <v>1052</v>
      </c>
      <c r="D186" s="2311"/>
      <c r="E186" s="2056"/>
      <c r="F186" s="2220"/>
      <c r="G186" s="406"/>
      <c r="H186" s="1530"/>
      <c r="I186" s="657"/>
      <c r="J186" s="577"/>
      <c r="K186" s="1530"/>
      <c r="L186" s="200"/>
      <c r="M186" s="337"/>
      <c r="N186" s="330"/>
      <c r="O186" s="1664"/>
      <c r="P186" s="1664"/>
    </row>
    <row s="2950" customFormat="1" customHeight="1" ht="18.75" hidden="1">
      <c r="A187" s="1821" t="s">
        <v>251</v>
      </c>
      <c r="B187" s="1821" t="s">
        <v>252</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297</v>
      </c>
      <c r="M187" s="337"/>
      <c r="N187" s="330"/>
      <c r="O187" s="1664"/>
      <c r="P187" s="1664"/>
    </row>
    <row s="2950" customFormat="1" customHeight="1" ht="18.75" hidden="1">
      <c r="A188" s="1821"/>
      <c r="B188" s="1821"/>
      <c r="C188" s="369" t="s">
        <v>1045</v>
      </c>
      <c r="D188" s="2311"/>
      <c r="E188" s="2056"/>
      <c r="F188" s="2220"/>
      <c r="G188" s="2266"/>
      <c r="H188" s="1530"/>
      <c r="I188" s="657" t="s">
        <v>1044</v>
      </c>
      <c r="J188" s="577"/>
      <c r="K188" s="1530"/>
      <c r="L188" s="200"/>
      <c r="M188" s="337"/>
      <c r="N188" s="330"/>
      <c r="O188" s="1664"/>
      <c r="P188" s="1664"/>
    </row>
    <row s="2950" customFormat="1" customHeight="1" ht="0.75" hidden="1">
      <c r="A189" s="1821"/>
      <c r="B189" s="1821"/>
      <c r="C189" s="369" t="s">
        <v>1052</v>
      </c>
      <c r="D189" s="2311"/>
      <c r="E189" s="2056"/>
      <c r="F189" s="2220"/>
      <c r="G189" s="406"/>
      <c r="H189" s="1530"/>
      <c r="I189" s="657"/>
      <c r="J189" s="577"/>
      <c r="K189" s="1530"/>
      <c r="L189" s="200"/>
      <c r="M189" s="337"/>
      <c r="N189" s="330"/>
      <c r="O189" s="1664"/>
      <c r="P189" s="1664"/>
    </row>
    <row s="2950" customFormat="1" customHeight="1" ht="18.75" hidden="1">
      <c r="A190" s="1821" t="s">
        <v>256</v>
      </c>
      <c r="B190" s="1821" t="s">
        <v>257</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297</v>
      </c>
      <c r="M190" s="337"/>
      <c r="N190" s="330"/>
      <c r="O190" s="1664"/>
      <c r="P190" s="1664"/>
    </row>
    <row s="2950" customFormat="1" customHeight="1" ht="18.75" hidden="1">
      <c r="A191" s="1821"/>
      <c r="B191" s="1821"/>
      <c r="C191" s="369" t="s">
        <v>1045</v>
      </c>
      <c r="D191" s="2311"/>
      <c r="E191" s="2056"/>
      <c r="F191" s="2220"/>
      <c r="G191" s="2266"/>
      <c r="H191" s="1530"/>
      <c r="I191" s="657" t="s">
        <v>1044</v>
      </c>
      <c r="J191" s="577"/>
      <c r="K191" s="1530"/>
      <c r="L191" s="200"/>
      <c r="M191" s="337"/>
      <c r="N191" s="330"/>
      <c r="O191" s="1664"/>
      <c r="P191" s="1664"/>
    </row>
    <row s="2950" customFormat="1" customHeight="1" ht="0.75" hidden="1">
      <c r="A192" s="1821"/>
      <c r="B192" s="1821"/>
      <c r="C192" s="369" t="s">
        <v>1052</v>
      </c>
      <c r="D192" s="2311"/>
      <c r="E192" s="2056"/>
      <c r="F192" s="2220"/>
      <c r="G192" s="406"/>
      <c r="H192" s="1530"/>
      <c r="I192" s="657"/>
      <c r="J192" s="577"/>
      <c r="K192" s="1530"/>
      <c r="L192" s="200"/>
      <c r="M192" s="337"/>
      <c r="N192" s="330"/>
      <c r="O192" s="1664"/>
      <c r="P192" s="1664"/>
    </row>
    <row s="2950" customFormat="1" customHeight="1" ht="18.75" hidden="1">
      <c r="A193" s="1821" t="s">
        <v>261</v>
      </c>
      <c r="B193" s="1821" t="s">
        <v>262</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297</v>
      </c>
      <c r="M193" s="337"/>
      <c r="N193" s="330"/>
      <c r="O193" s="1664"/>
      <c r="P193" s="1664"/>
    </row>
    <row s="2950" customFormat="1" customHeight="1" ht="18.75" hidden="1">
      <c r="A194" s="1821"/>
      <c r="B194" s="1821"/>
      <c r="C194" s="369" t="s">
        <v>1045</v>
      </c>
      <c r="D194" s="2311"/>
      <c r="E194" s="2056"/>
      <c r="F194" s="2220"/>
      <c r="G194" s="2266"/>
      <c r="H194" s="1530"/>
      <c r="I194" s="657" t="s">
        <v>1044</v>
      </c>
      <c r="J194" s="577"/>
      <c r="K194" s="1530"/>
      <c r="L194" s="200"/>
      <c r="M194" s="337"/>
      <c r="N194" s="330"/>
      <c r="O194" s="1664"/>
      <c r="P194" s="1664"/>
    </row>
    <row s="2950" customFormat="1" customHeight="1" ht="0.75" hidden="1">
      <c r="A195" s="1821"/>
      <c r="B195" s="1821"/>
      <c r="C195" s="369" t="s">
        <v>1052</v>
      </c>
      <c r="D195" s="2311"/>
      <c r="E195" s="2056"/>
      <c r="F195" s="2220"/>
      <c r="G195" s="406"/>
      <c r="H195" s="1530"/>
      <c r="I195" s="657"/>
      <c r="J195" s="577"/>
      <c r="K195" s="1530"/>
      <c r="L195" s="200"/>
      <c r="M195" s="337"/>
      <c r="N195" s="330"/>
      <c r="O195" s="1664"/>
      <c r="P195" s="1664"/>
    </row>
    <row s="2950" customFormat="1" customHeight="1" ht="18.75" hidden="1">
      <c r="A196" s="1821" t="s">
        <v>266</v>
      </c>
      <c r="B196" s="1821" t="s">
        <v>267</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297</v>
      </c>
      <c r="M196" s="337"/>
      <c r="N196" s="330"/>
      <c r="O196" s="1664"/>
      <c r="P196" s="1664"/>
    </row>
    <row s="2950" customFormat="1" customHeight="1" ht="18.75" hidden="1">
      <c r="A197" s="1821"/>
      <c r="B197" s="1821"/>
      <c r="C197" s="369" t="s">
        <v>1045</v>
      </c>
      <c r="D197" s="2311"/>
      <c r="E197" s="2056"/>
      <c r="F197" s="2220"/>
      <c r="G197" s="2266"/>
      <c r="H197" s="1530"/>
      <c r="I197" s="657" t="s">
        <v>1044</v>
      </c>
      <c r="J197" s="577"/>
      <c r="K197" s="1530"/>
      <c r="L197" s="200"/>
      <c r="M197" s="337"/>
      <c r="N197" s="330"/>
      <c r="O197" s="1664"/>
      <c r="P197" s="1664"/>
    </row>
    <row s="2950" customFormat="1" customHeight="1" ht="0.75">
      <c r="A198" s="1821"/>
      <c r="B198" s="1821"/>
      <c r="C198" s="369" t="s">
        <v>1052</v>
      </c>
      <c r="D198" s="2311"/>
      <c r="E198" s="2056"/>
      <c r="F198" s="2220"/>
      <c r="G198" s="406"/>
      <c r="H198" s="1530"/>
      <c r="I198" s="657"/>
      <c r="J198" s="577"/>
      <c r="K198" s="1530"/>
      <c r="L198" s="200"/>
      <c r="M198" s="337"/>
      <c r="N198" s="330"/>
      <c r="O198" s="1664"/>
      <c r="P198" s="1664"/>
    </row>
    <row customHeight="1" ht="26.25">
      <c r="A199" s="1821"/>
      <c r="B199" s="1821"/>
      <c r="D199" s="377"/>
      <c r="E199" s="133" t="s">
        <v>110</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3"/>
      <c r="H199" s="2303"/>
      <c r="I199" s="2303"/>
      <c r="J199" s="2303"/>
      <c r="K199" s="2303"/>
      <c r="L199" s="2303"/>
      <c r="M199" s="285"/>
      <c r="N199" s="330"/>
    </row>
    <row s="2950" customFormat="1" customHeight="1" ht="60.75" hidden="1">
      <c r="A200" s="1821" t="s">
        <v>154</v>
      </c>
      <c r="B200" s="1821" t="s">
        <v>155</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297</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4"/>
      <c r="P200" s="1664"/>
    </row>
    <row s="2950" customFormat="1" customHeight="1" ht="18.75" hidden="1">
      <c r="A201" s="1821"/>
      <c r="B201" s="1821"/>
      <c r="C201" s="369" t="s">
        <v>1045</v>
      </c>
      <c r="D201" s="2311"/>
      <c r="E201" s="2056"/>
      <c r="F201" s="2220"/>
      <c r="G201" s="2266"/>
      <c r="H201" s="1530"/>
      <c r="I201" s="657" t="s">
        <v>1044</v>
      </c>
      <c r="J201" s="577"/>
      <c r="K201" s="1530"/>
      <c r="L201" s="200"/>
      <c r="M201" s="2016"/>
      <c r="N201" s="330"/>
      <c r="O201" s="1664"/>
      <c r="P201" s="1664"/>
    </row>
    <row s="2950" customFormat="1" customHeight="1" ht="0.75" hidden="1">
      <c r="A202" s="1821"/>
      <c r="B202" s="1821"/>
      <c r="C202" s="369" t="s">
        <v>1052</v>
      </c>
      <c r="D202" s="2311"/>
      <c r="E202" s="2056"/>
      <c r="F202" s="2220"/>
      <c r="G202" s="406"/>
      <c r="H202" s="1530"/>
      <c r="I202" s="657"/>
      <c r="J202" s="577"/>
      <c r="K202" s="1530"/>
      <c r="L202" s="200"/>
      <c r="M202" s="2016"/>
      <c r="N202" s="330"/>
      <c r="O202" s="1664"/>
      <c r="P202" s="1664"/>
    </row>
    <row s="2950" customFormat="1" customHeight="1" ht="45" hidden="1">
      <c r="A203" s="1821" t="s">
        <v>162</v>
      </c>
      <c r="B203" s="1821" t="s">
        <v>163</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тарифы на тепловую энергию (мощность), поставляемую потребителям ООО "Теплоресурс" Д.У.</v>
      </c>
      <c r="H203" s="1905"/>
      <c r="I203" s="1779"/>
      <c r="J203" s="1814"/>
      <c r="K203" s="1819"/>
      <c r="L203" s="1905" t="s">
        <v>297</v>
      </c>
      <c r="M203" s="2017"/>
      <c r="N203" s="330"/>
      <c r="O203" s="1664"/>
      <c r="P203" s="1664"/>
    </row>
    <row s="2950" customFormat="1" customHeight="1" ht="18.75" hidden="1">
      <c r="A204" s="1821"/>
      <c r="B204" s="1821"/>
      <c r="C204" s="369" t="s">
        <v>1045</v>
      </c>
      <c r="D204" s="2311"/>
      <c r="E204" s="2056"/>
      <c r="F204" s="2220"/>
      <c r="G204" s="2266"/>
      <c r="H204" s="1530"/>
      <c r="I204" s="657" t="s">
        <v>1044</v>
      </c>
      <c r="J204" s="577"/>
      <c r="K204" s="1530"/>
      <c r="L204" s="200"/>
      <c r="M204" s="1904"/>
      <c r="N204" s="330"/>
      <c r="O204" s="1664"/>
      <c r="P204" s="1664"/>
    </row>
    <row s="2950" customFormat="1" customHeight="1" ht="0.75" hidden="1">
      <c r="A205" s="1821"/>
      <c r="B205" s="1821"/>
      <c r="C205" s="369" t="s">
        <v>1052</v>
      </c>
      <c r="D205" s="2311"/>
      <c r="E205" s="2056"/>
      <c r="F205" s="2220"/>
      <c r="G205" s="406"/>
      <c r="H205" s="1530"/>
      <c r="I205" s="657"/>
      <c r="J205" s="577"/>
      <c r="K205" s="1530"/>
      <c r="L205" s="200"/>
      <c r="M205" s="337"/>
      <c r="N205" s="330"/>
      <c r="O205" s="1664"/>
      <c r="P205" s="1664"/>
    </row>
    <row s="2950" customFormat="1" customHeight="1" ht="45" hidden="1">
      <c r="A206" s="1821" t="s">
        <v>172</v>
      </c>
      <c r="B206" s="1821" t="s">
        <v>173</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297</v>
      </c>
      <c r="M206" s="337"/>
      <c r="N206" s="330"/>
      <c r="O206" s="1664"/>
      <c r="P206" s="1664"/>
    </row>
    <row s="2950" customFormat="1" customHeight="1" ht="18.75" hidden="1">
      <c r="A207" s="1821"/>
      <c r="B207" s="1821"/>
      <c r="C207" s="369" t="s">
        <v>1045</v>
      </c>
      <c r="D207" s="2311"/>
      <c r="E207" s="2056"/>
      <c r="F207" s="2220"/>
      <c r="G207" s="2266"/>
      <c r="H207" s="1530"/>
      <c r="I207" s="657" t="s">
        <v>1044</v>
      </c>
      <c r="J207" s="577"/>
      <c r="K207" s="1530"/>
      <c r="L207" s="200"/>
      <c r="M207" s="337"/>
      <c r="N207" s="330"/>
      <c r="O207" s="1664"/>
      <c r="P207" s="1664"/>
    </row>
    <row s="2950" customFormat="1" customHeight="1" ht="0.75" hidden="1">
      <c r="A208" s="1821"/>
      <c r="B208" s="1821"/>
      <c r="C208" s="369" t="s">
        <v>1052</v>
      </c>
      <c r="D208" s="2311"/>
      <c r="E208" s="2056"/>
      <c r="F208" s="2220"/>
      <c r="G208" s="406"/>
      <c r="H208" s="1530"/>
      <c r="I208" s="657"/>
      <c r="J208" s="577"/>
      <c r="K208" s="1530"/>
      <c r="L208" s="200"/>
      <c r="M208" s="337"/>
      <c r="N208" s="330"/>
      <c r="O208" s="1664"/>
      <c r="P208" s="1664"/>
    </row>
    <row s="2950" customFormat="1" customHeight="1" ht="45" hidden="1">
      <c r="A209" s="1821" t="s">
        <v>178</v>
      </c>
      <c r="B209" s="1821" t="s">
        <v>179</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297</v>
      </c>
      <c r="M209" s="337"/>
      <c r="N209" s="330"/>
      <c r="O209" s="1664"/>
      <c r="P209" s="1664"/>
    </row>
    <row s="2950" customFormat="1" customHeight="1" ht="18.75" hidden="1">
      <c r="A210" s="1821"/>
      <c r="B210" s="1821"/>
      <c r="C210" s="369" t="s">
        <v>1045</v>
      </c>
      <c r="D210" s="2311"/>
      <c r="E210" s="2056"/>
      <c r="F210" s="2220"/>
      <c r="G210" s="2266"/>
      <c r="H210" s="1530"/>
      <c r="I210" s="657" t="s">
        <v>1044</v>
      </c>
      <c r="J210" s="577"/>
      <c r="K210" s="1530"/>
      <c r="L210" s="200"/>
      <c r="M210" s="337"/>
      <c r="N210" s="330"/>
      <c r="O210" s="1664"/>
      <c r="P210" s="1664"/>
    </row>
    <row s="2950" customFormat="1" customHeight="1" ht="0.75" hidden="1">
      <c r="A211" s="1821"/>
      <c r="B211" s="1821"/>
      <c r="C211" s="369" t="s">
        <v>1052</v>
      </c>
      <c r="D211" s="2311"/>
      <c r="E211" s="2056"/>
      <c r="F211" s="2220"/>
      <c r="G211" s="406"/>
      <c r="H211" s="1530"/>
      <c r="I211" s="657"/>
      <c r="J211" s="577"/>
      <c r="K211" s="1530"/>
      <c r="L211" s="200"/>
      <c r="M211" s="337"/>
      <c r="N211" s="330"/>
      <c r="O211" s="1664"/>
      <c r="P211" s="1664"/>
    </row>
    <row s="2950" customFormat="1" customHeight="1" ht="18.75" hidden="1">
      <c r="A212" s="1821" t="s">
        <v>184</v>
      </c>
      <c r="B212" s="1821" t="s">
        <v>185</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297</v>
      </c>
      <c r="M212" s="337"/>
      <c r="N212" s="330"/>
      <c r="O212" s="1664"/>
      <c r="P212" s="1664"/>
    </row>
    <row s="2950" customFormat="1" customHeight="1" ht="18.75" hidden="1">
      <c r="A213" s="1821"/>
      <c r="B213" s="1821"/>
      <c r="C213" s="369" t="s">
        <v>1045</v>
      </c>
      <c r="D213" s="2311"/>
      <c r="E213" s="2056"/>
      <c r="F213" s="2220"/>
      <c r="G213" s="2266"/>
      <c r="H213" s="1530"/>
      <c r="I213" s="657" t="s">
        <v>1044</v>
      </c>
      <c r="J213" s="577"/>
      <c r="K213" s="1530"/>
      <c r="L213" s="200"/>
      <c r="M213" s="337"/>
      <c r="N213" s="330"/>
      <c r="O213" s="1664"/>
      <c r="P213" s="1664"/>
    </row>
    <row s="2950" customFormat="1" customHeight="1" ht="0.75" hidden="1">
      <c r="A214" s="1821"/>
      <c r="B214" s="1821"/>
      <c r="C214" s="369" t="s">
        <v>1052</v>
      </c>
      <c r="D214" s="2311"/>
      <c r="E214" s="2056"/>
      <c r="F214" s="2220"/>
      <c r="G214" s="406"/>
      <c r="H214" s="1530"/>
      <c r="I214" s="657"/>
      <c r="J214" s="577"/>
      <c r="K214" s="1530"/>
      <c r="L214" s="200"/>
      <c r="M214" s="337"/>
      <c r="N214" s="330"/>
      <c r="O214" s="1664"/>
      <c r="P214" s="1664"/>
    </row>
    <row s="2950" customFormat="1" customHeight="1" ht="18.75" hidden="1">
      <c r="A215" s="1821" t="s">
        <v>190</v>
      </c>
      <c r="B215" s="1821" t="s">
        <v>191</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297</v>
      </c>
      <c r="M215" s="337"/>
      <c r="N215" s="330"/>
      <c r="O215" s="1664"/>
      <c r="P215" s="1664"/>
    </row>
    <row s="2950" customFormat="1" customHeight="1" ht="18.75" hidden="1">
      <c r="A216" s="1821"/>
      <c r="B216" s="1821"/>
      <c r="C216" s="369" t="s">
        <v>1045</v>
      </c>
      <c r="D216" s="2311"/>
      <c r="E216" s="2056"/>
      <c r="F216" s="2220"/>
      <c r="G216" s="2266"/>
      <c r="H216" s="1530"/>
      <c r="I216" s="657" t="s">
        <v>1044</v>
      </c>
      <c r="J216" s="577"/>
      <c r="K216" s="1530"/>
      <c r="L216" s="200"/>
      <c r="M216" s="337"/>
      <c r="N216" s="330"/>
      <c r="O216" s="1664"/>
      <c r="P216" s="1664"/>
    </row>
    <row s="2950" customFormat="1" customHeight="1" ht="0.75" hidden="1">
      <c r="A217" s="1821"/>
      <c r="B217" s="1821"/>
      <c r="C217" s="369" t="s">
        <v>1052</v>
      </c>
      <c r="D217" s="2311"/>
      <c r="E217" s="2056"/>
      <c r="F217" s="2220"/>
      <c r="G217" s="406"/>
      <c r="H217" s="1530"/>
      <c r="I217" s="657"/>
      <c r="J217" s="577"/>
      <c r="K217" s="1530"/>
      <c r="L217" s="200"/>
      <c r="M217" s="337"/>
      <c r="N217" s="330"/>
      <c r="O217" s="1664"/>
      <c r="P217" s="1664"/>
    </row>
    <row s="2950" customFormat="1" customHeight="1" ht="18.75" hidden="1">
      <c r="A218" s="1821" t="s">
        <v>196</v>
      </c>
      <c r="B218" s="1821" t="s">
        <v>197</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297</v>
      </c>
      <c r="M218" s="337"/>
      <c r="N218" s="330"/>
      <c r="O218" s="1664"/>
      <c r="P218" s="1664"/>
    </row>
    <row s="2950" customFormat="1" customHeight="1" ht="18.75" hidden="1">
      <c r="A219" s="1821"/>
      <c r="B219" s="1821"/>
      <c r="C219" s="369" t="s">
        <v>1045</v>
      </c>
      <c r="D219" s="2311"/>
      <c r="E219" s="2056"/>
      <c r="F219" s="2220"/>
      <c r="G219" s="2266"/>
      <c r="H219" s="1530"/>
      <c r="I219" s="657" t="s">
        <v>1044</v>
      </c>
      <c r="J219" s="577"/>
      <c r="K219" s="1530"/>
      <c r="L219" s="200"/>
      <c r="M219" s="337"/>
      <c r="N219" s="330"/>
      <c r="O219" s="1664"/>
      <c r="P219" s="1664"/>
    </row>
    <row s="2950" customFormat="1" customHeight="1" ht="0.75" hidden="1">
      <c r="A220" s="1821"/>
      <c r="B220" s="1821"/>
      <c r="C220" s="369" t="s">
        <v>1052</v>
      </c>
      <c r="D220" s="2311"/>
      <c r="E220" s="2056"/>
      <c r="F220" s="2220"/>
      <c r="G220" s="406"/>
      <c r="H220" s="1530"/>
      <c r="I220" s="657"/>
      <c r="J220" s="577"/>
      <c r="K220" s="1530"/>
      <c r="L220" s="200"/>
      <c r="M220" s="337"/>
      <c r="N220" s="330"/>
      <c r="O220" s="1664"/>
      <c r="P220" s="1664"/>
    </row>
    <row s="2950" customFormat="1" customHeight="1" ht="18.75" hidden="1">
      <c r="A221" s="1821" t="s">
        <v>202</v>
      </c>
      <c r="B221" s="1821" t="s">
        <v>203</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297</v>
      </c>
      <c r="M221" s="337"/>
      <c r="N221" s="330"/>
      <c r="O221" s="1664"/>
      <c r="P221" s="1664"/>
    </row>
    <row s="2950" customFormat="1" customHeight="1" ht="18.75" hidden="1">
      <c r="A222" s="1821"/>
      <c r="B222" s="1821"/>
      <c r="C222" s="369" t="s">
        <v>1045</v>
      </c>
      <c r="D222" s="2311"/>
      <c r="E222" s="2056"/>
      <c r="F222" s="2220"/>
      <c r="G222" s="2266"/>
      <c r="H222" s="1530"/>
      <c r="I222" s="657" t="s">
        <v>1044</v>
      </c>
      <c r="J222" s="577"/>
      <c r="K222" s="1530"/>
      <c r="L222" s="200"/>
      <c r="M222" s="337"/>
      <c r="N222" s="330"/>
      <c r="O222" s="1664"/>
      <c r="P222" s="1664"/>
    </row>
    <row s="2950" customFormat="1" customHeight="1" ht="0.75" hidden="1">
      <c r="A223" s="1821"/>
      <c r="B223" s="1821"/>
      <c r="C223" s="369" t="s">
        <v>1052</v>
      </c>
      <c r="D223" s="2311"/>
      <c r="E223" s="2056"/>
      <c r="F223" s="2220"/>
      <c r="G223" s="406"/>
      <c r="H223" s="1530"/>
      <c r="I223" s="657"/>
      <c r="J223" s="577"/>
      <c r="K223" s="1530"/>
      <c r="L223" s="200"/>
      <c r="M223" s="337"/>
      <c r="N223" s="330"/>
      <c r="O223" s="1664"/>
      <c r="P223" s="1664"/>
    </row>
    <row s="2950" customFormat="1" customHeight="1" ht="18.75" hidden="1">
      <c r="A224" s="1821" t="s">
        <v>216</v>
      </c>
      <c r="B224" s="1821" t="s">
        <v>217</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297</v>
      </c>
      <c r="M224" s="337"/>
      <c r="N224" s="330"/>
      <c r="O224" s="1664"/>
      <c r="P224" s="1664"/>
    </row>
    <row s="2950" customFormat="1" customHeight="1" ht="18.75" hidden="1">
      <c r="A225" s="1821"/>
      <c r="B225" s="1821"/>
      <c r="C225" s="369" t="s">
        <v>1045</v>
      </c>
      <c r="D225" s="2311"/>
      <c r="E225" s="2056"/>
      <c r="F225" s="2220"/>
      <c r="G225" s="2266"/>
      <c r="H225" s="1530"/>
      <c r="I225" s="657" t="s">
        <v>1044</v>
      </c>
      <c r="J225" s="577"/>
      <c r="K225" s="1530"/>
      <c r="L225" s="200"/>
      <c r="M225" s="337"/>
      <c r="N225" s="330"/>
      <c r="O225" s="1664"/>
      <c r="P225" s="1664"/>
    </row>
    <row s="2950" customFormat="1" customHeight="1" ht="0.75" hidden="1">
      <c r="A226" s="1821"/>
      <c r="B226" s="1821"/>
      <c r="C226" s="369" t="s">
        <v>1052</v>
      </c>
      <c r="D226" s="2311"/>
      <c r="E226" s="2056"/>
      <c r="F226" s="2220"/>
      <c r="G226" s="406"/>
      <c r="H226" s="1530"/>
      <c r="I226" s="657"/>
      <c r="J226" s="577"/>
      <c r="K226" s="1530"/>
      <c r="L226" s="200"/>
      <c r="M226" s="337"/>
      <c r="N226" s="330"/>
      <c r="O226" s="1664"/>
      <c r="P226" s="1664"/>
    </row>
    <row s="2950" customFormat="1" customHeight="1" ht="18.75" hidden="1">
      <c r="A227" s="1821" t="s">
        <v>221</v>
      </c>
      <c r="B227" s="1821" t="s">
        <v>222</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297</v>
      </c>
      <c r="M227" s="337"/>
      <c r="N227" s="330"/>
      <c r="O227" s="1664"/>
      <c r="P227" s="1664"/>
    </row>
    <row s="2950" customFormat="1" customHeight="1" ht="18.75" hidden="1">
      <c r="A228" s="1821"/>
      <c r="B228" s="1821"/>
      <c r="C228" s="369" t="s">
        <v>1045</v>
      </c>
      <c r="D228" s="2311"/>
      <c r="E228" s="2056"/>
      <c r="F228" s="2220"/>
      <c r="G228" s="2266"/>
      <c r="H228" s="1530"/>
      <c r="I228" s="657" t="s">
        <v>1044</v>
      </c>
      <c r="J228" s="577"/>
      <c r="K228" s="1530"/>
      <c r="L228" s="200"/>
      <c r="M228" s="337"/>
      <c r="N228" s="330"/>
      <c r="O228" s="1664"/>
      <c r="P228" s="1664"/>
    </row>
    <row s="2950" customFormat="1" customHeight="1" ht="0.75" hidden="1">
      <c r="A229" s="1821"/>
      <c r="B229" s="1821"/>
      <c r="C229" s="369" t="s">
        <v>1052</v>
      </c>
      <c r="D229" s="2311"/>
      <c r="E229" s="2056"/>
      <c r="F229" s="2220"/>
      <c r="G229" s="406"/>
      <c r="H229" s="1530"/>
      <c r="I229" s="657"/>
      <c r="J229" s="577"/>
      <c r="K229" s="1530"/>
      <c r="L229" s="200"/>
      <c r="M229" s="337"/>
      <c r="N229" s="330"/>
      <c r="O229" s="1664"/>
      <c r="P229" s="1664"/>
    </row>
    <row s="2950" customFormat="1" customHeight="1" ht="18.75" hidden="1">
      <c r="A230" s="1821" t="s">
        <v>226</v>
      </c>
      <c r="B230" s="1821" t="s">
        <v>227</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297</v>
      </c>
      <c r="M230" s="337"/>
      <c r="N230" s="330"/>
      <c r="O230" s="1664"/>
      <c r="P230" s="1664"/>
    </row>
    <row s="2950" customFormat="1" customHeight="1" ht="18.75" hidden="1">
      <c r="A231" s="1821"/>
      <c r="B231" s="1821"/>
      <c r="C231" s="369" t="s">
        <v>1045</v>
      </c>
      <c r="D231" s="2311"/>
      <c r="E231" s="2056"/>
      <c r="F231" s="2220"/>
      <c r="G231" s="2266"/>
      <c r="H231" s="1530"/>
      <c r="I231" s="657" t="s">
        <v>1044</v>
      </c>
      <c r="J231" s="577"/>
      <c r="K231" s="1530"/>
      <c r="L231" s="200"/>
      <c r="M231" s="337"/>
      <c r="N231" s="330"/>
      <c r="O231" s="1664"/>
      <c r="P231" s="1664"/>
    </row>
    <row s="2950" customFormat="1" customHeight="1" ht="0.75" hidden="1">
      <c r="A232" s="1821"/>
      <c r="B232" s="1821"/>
      <c r="C232" s="369" t="s">
        <v>1052</v>
      </c>
      <c r="D232" s="2311"/>
      <c r="E232" s="2056"/>
      <c r="F232" s="2220"/>
      <c r="G232" s="406"/>
      <c r="H232" s="1530"/>
      <c r="I232" s="657"/>
      <c r="J232" s="577"/>
      <c r="K232" s="1530"/>
      <c r="L232" s="200"/>
      <c r="M232" s="337"/>
      <c r="N232" s="330"/>
      <c r="O232" s="1664"/>
      <c r="P232" s="1664"/>
    </row>
    <row s="2950" customFormat="1" customHeight="1" ht="18.75" hidden="1">
      <c r="A233" s="1821" t="s">
        <v>231</v>
      </c>
      <c r="B233" s="1821" t="s">
        <v>232</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297</v>
      </c>
      <c r="M233" s="337"/>
      <c r="N233" s="330"/>
      <c r="O233" s="1664"/>
      <c r="P233" s="1664"/>
    </row>
    <row s="2950" customFormat="1" customHeight="1" ht="18.75" hidden="1">
      <c r="A234" s="1821"/>
      <c r="B234" s="1821"/>
      <c r="C234" s="369" t="s">
        <v>1045</v>
      </c>
      <c r="D234" s="2311"/>
      <c r="E234" s="2056"/>
      <c r="F234" s="2220"/>
      <c r="G234" s="2266"/>
      <c r="H234" s="1530"/>
      <c r="I234" s="657" t="s">
        <v>1044</v>
      </c>
      <c r="J234" s="577"/>
      <c r="K234" s="1530"/>
      <c r="L234" s="200"/>
      <c r="M234" s="337"/>
      <c r="N234" s="330"/>
      <c r="O234" s="1664"/>
      <c r="P234" s="1664"/>
    </row>
    <row s="2950" customFormat="1" customHeight="1" ht="0.75" hidden="1">
      <c r="A235" s="1821"/>
      <c r="B235" s="1821"/>
      <c r="C235" s="369" t="s">
        <v>1052</v>
      </c>
      <c r="D235" s="2311"/>
      <c r="E235" s="2056"/>
      <c r="F235" s="2220"/>
      <c r="G235" s="406"/>
      <c r="H235" s="1530"/>
      <c r="I235" s="657"/>
      <c r="J235" s="577"/>
      <c r="K235" s="1530"/>
      <c r="L235" s="200"/>
      <c r="M235" s="337"/>
      <c r="N235" s="330"/>
      <c r="O235" s="1664"/>
      <c r="P235" s="1664"/>
    </row>
    <row s="2950" customFormat="1" customHeight="1" ht="18.75" hidden="1">
      <c r="A236" s="1821" t="s">
        <v>236</v>
      </c>
      <c r="B236" s="1821" t="s">
        <v>237</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297</v>
      </c>
      <c r="M236" s="337"/>
      <c r="N236" s="330"/>
      <c r="O236" s="1664"/>
      <c r="P236" s="1664"/>
    </row>
    <row s="2950" customFormat="1" customHeight="1" ht="18.75" hidden="1">
      <c r="A237" s="1821"/>
      <c r="B237" s="1821"/>
      <c r="C237" s="369" t="s">
        <v>1045</v>
      </c>
      <c r="D237" s="2311"/>
      <c r="E237" s="2056"/>
      <c r="F237" s="2220"/>
      <c r="G237" s="2266"/>
      <c r="H237" s="1530"/>
      <c r="I237" s="657" t="s">
        <v>1044</v>
      </c>
      <c r="J237" s="577"/>
      <c r="K237" s="1530"/>
      <c r="L237" s="200"/>
      <c r="M237" s="337"/>
      <c r="N237" s="330"/>
      <c r="O237" s="1664"/>
      <c r="P237" s="1664"/>
    </row>
    <row s="2950" customFormat="1" customHeight="1" ht="0.75" hidden="1">
      <c r="A238" s="1821"/>
      <c r="B238" s="1821"/>
      <c r="C238" s="369" t="s">
        <v>1052</v>
      </c>
      <c r="D238" s="2311"/>
      <c r="E238" s="2056"/>
      <c r="F238" s="2220"/>
      <c r="G238" s="406"/>
      <c r="H238" s="1530"/>
      <c r="I238" s="657"/>
      <c r="J238" s="577"/>
      <c r="K238" s="1530"/>
      <c r="L238" s="200"/>
      <c r="M238" s="337"/>
      <c r="N238" s="330"/>
      <c r="O238" s="1664"/>
      <c r="P238" s="1664"/>
    </row>
    <row s="2950" customFormat="1" customHeight="1" ht="18.75" hidden="1">
      <c r="A239" s="1821" t="s">
        <v>241</v>
      </c>
      <c r="B239" s="1821" t="s">
        <v>242</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297</v>
      </c>
      <c r="M239" s="337"/>
      <c r="N239" s="330"/>
      <c r="O239" s="1664"/>
      <c r="P239" s="1664"/>
    </row>
    <row s="2950" customFormat="1" customHeight="1" ht="18.75" hidden="1">
      <c r="A240" s="1821"/>
      <c r="B240" s="1821"/>
      <c r="C240" s="369" t="s">
        <v>1045</v>
      </c>
      <c r="D240" s="2311"/>
      <c r="E240" s="2056"/>
      <c r="F240" s="2220"/>
      <c r="G240" s="2266"/>
      <c r="H240" s="1530"/>
      <c r="I240" s="657" t="s">
        <v>1044</v>
      </c>
      <c r="J240" s="577"/>
      <c r="K240" s="1530"/>
      <c r="L240" s="200"/>
      <c r="M240" s="337"/>
      <c r="N240" s="330"/>
      <c r="O240" s="1664"/>
      <c r="P240" s="1664"/>
    </row>
    <row s="2950" customFormat="1" customHeight="1" ht="0.75" hidden="1">
      <c r="A241" s="1821"/>
      <c r="B241" s="1821"/>
      <c r="C241" s="369" t="s">
        <v>1052</v>
      </c>
      <c r="D241" s="2311"/>
      <c r="E241" s="2056"/>
      <c r="F241" s="2220"/>
      <c r="G241" s="406"/>
      <c r="H241" s="1530"/>
      <c r="I241" s="657"/>
      <c r="J241" s="577"/>
      <c r="K241" s="1530"/>
      <c r="L241" s="200"/>
      <c r="M241" s="337"/>
      <c r="N241" s="330"/>
      <c r="O241" s="1664"/>
      <c r="P241" s="1664"/>
    </row>
    <row s="2950" customFormat="1" customHeight="1" ht="18.75" hidden="1">
      <c r="A242" s="1821" t="s">
        <v>246</v>
      </c>
      <c r="B242" s="1821" t="s">
        <v>247</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297</v>
      </c>
      <c r="M242" s="337"/>
      <c r="N242" s="330"/>
      <c r="O242" s="1664"/>
      <c r="P242" s="1664"/>
    </row>
    <row s="2950" customFormat="1" customHeight="1" ht="18.75" hidden="1">
      <c r="A243" s="1821"/>
      <c r="B243" s="1821"/>
      <c r="C243" s="369" t="s">
        <v>1045</v>
      </c>
      <c r="D243" s="2311"/>
      <c r="E243" s="2056"/>
      <c r="F243" s="2220"/>
      <c r="G243" s="2266"/>
      <c r="H243" s="1530"/>
      <c r="I243" s="657" t="s">
        <v>1044</v>
      </c>
      <c r="J243" s="577"/>
      <c r="K243" s="1530"/>
      <c r="L243" s="200"/>
      <c r="M243" s="337"/>
      <c r="N243" s="330"/>
      <c r="O243" s="1664"/>
      <c r="P243" s="1664"/>
    </row>
    <row s="2950" customFormat="1" customHeight="1" ht="0.75" hidden="1">
      <c r="A244" s="1821"/>
      <c r="B244" s="1821"/>
      <c r="C244" s="369" t="s">
        <v>1052</v>
      </c>
      <c r="D244" s="2311"/>
      <c r="E244" s="2056"/>
      <c r="F244" s="2220"/>
      <c r="G244" s="406"/>
      <c r="H244" s="1530"/>
      <c r="I244" s="657"/>
      <c r="J244" s="577"/>
      <c r="K244" s="1530"/>
      <c r="L244" s="200"/>
      <c r="M244" s="337"/>
      <c r="N244" s="330"/>
      <c r="O244" s="1664"/>
      <c r="P244" s="1664"/>
    </row>
    <row s="2950" customFormat="1" customHeight="1" ht="18.75" hidden="1">
      <c r="A245" s="1821" t="s">
        <v>251</v>
      </c>
      <c r="B245" s="1821" t="s">
        <v>252</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297</v>
      </c>
      <c r="M245" s="337"/>
      <c r="N245" s="330"/>
      <c r="O245" s="1664"/>
      <c r="P245" s="1664"/>
    </row>
    <row s="2950" customFormat="1" customHeight="1" ht="18.75" hidden="1">
      <c r="A246" s="1821"/>
      <c r="B246" s="1821"/>
      <c r="C246" s="369" t="s">
        <v>1045</v>
      </c>
      <c r="D246" s="2311"/>
      <c r="E246" s="2056"/>
      <c r="F246" s="2220"/>
      <c r="G246" s="2266"/>
      <c r="H246" s="1530"/>
      <c r="I246" s="657" t="s">
        <v>1044</v>
      </c>
      <c r="J246" s="577"/>
      <c r="K246" s="1530"/>
      <c r="L246" s="200"/>
      <c r="M246" s="337"/>
      <c r="N246" s="330"/>
      <c r="O246" s="1664"/>
      <c r="P246" s="1664"/>
    </row>
    <row s="2950" customFormat="1" customHeight="1" ht="0.75" hidden="1">
      <c r="A247" s="1821"/>
      <c r="B247" s="1821"/>
      <c r="C247" s="369" t="s">
        <v>1052</v>
      </c>
      <c r="D247" s="2311"/>
      <c r="E247" s="2056"/>
      <c r="F247" s="2220"/>
      <c r="G247" s="406"/>
      <c r="H247" s="1530"/>
      <c r="I247" s="657"/>
      <c r="J247" s="577"/>
      <c r="K247" s="1530"/>
      <c r="L247" s="200"/>
      <c r="M247" s="337"/>
      <c r="N247" s="330"/>
      <c r="O247" s="1664"/>
      <c r="P247" s="1664"/>
    </row>
    <row s="2950" customFormat="1" customHeight="1" ht="18.75" hidden="1">
      <c r="A248" s="1821" t="s">
        <v>256</v>
      </c>
      <c r="B248" s="1821" t="s">
        <v>257</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297</v>
      </c>
      <c r="M248" s="337"/>
      <c r="N248" s="330"/>
      <c r="O248" s="1664"/>
      <c r="P248" s="1664"/>
    </row>
    <row s="2950" customFormat="1" customHeight="1" ht="18.75" hidden="1">
      <c r="A249" s="1821"/>
      <c r="B249" s="1821"/>
      <c r="C249" s="369" t="s">
        <v>1045</v>
      </c>
      <c r="D249" s="2311"/>
      <c r="E249" s="2056"/>
      <c r="F249" s="2220"/>
      <c r="G249" s="2266"/>
      <c r="H249" s="1530"/>
      <c r="I249" s="657" t="s">
        <v>1044</v>
      </c>
      <c r="J249" s="577"/>
      <c r="K249" s="1530"/>
      <c r="L249" s="200"/>
      <c r="M249" s="337"/>
      <c r="N249" s="330"/>
      <c r="O249" s="1664"/>
      <c r="P249" s="1664"/>
    </row>
    <row s="2950" customFormat="1" customHeight="1" ht="0.75" hidden="1">
      <c r="A250" s="1821"/>
      <c r="B250" s="1821"/>
      <c r="C250" s="369" t="s">
        <v>1052</v>
      </c>
      <c r="D250" s="2311"/>
      <c r="E250" s="2056"/>
      <c r="F250" s="2220"/>
      <c r="G250" s="406"/>
      <c r="H250" s="1530"/>
      <c r="I250" s="657"/>
      <c r="J250" s="577"/>
      <c r="K250" s="1530"/>
      <c r="L250" s="200"/>
      <c r="M250" s="337"/>
      <c r="N250" s="330"/>
      <c r="O250" s="1664"/>
      <c r="P250" s="1664"/>
    </row>
    <row s="2950" customFormat="1" customHeight="1" ht="18.75" hidden="1">
      <c r="A251" s="1821" t="s">
        <v>261</v>
      </c>
      <c r="B251" s="1821" t="s">
        <v>262</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297</v>
      </c>
      <c r="M251" s="337"/>
      <c r="N251" s="330"/>
      <c r="O251" s="1664"/>
      <c r="P251" s="1664"/>
    </row>
    <row s="2950" customFormat="1" customHeight="1" ht="18.75" hidden="1">
      <c r="A252" s="1821"/>
      <c r="B252" s="1821"/>
      <c r="C252" s="369" t="s">
        <v>1045</v>
      </c>
      <c r="D252" s="2311"/>
      <c r="E252" s="2056"/>
      <c r="F252" s="2220"/>
      <c r="G252" s="2266"/>
      <c r="H252" s="1530"/>
      <c r="I252" s="657" t="s">
        <v>1044</v>
      </c>
      <c r="J252" s="577"/>
      <c r="K252" s="1530"/>
      <c r="L252" s="200"/>
      <c r="M252" s="337"/>
      <c r="N252" s="330"/>
      <c r="O252" s="1664"/>
      <c r="P252" s="1664"/>
    </row>
    <row s="2950" customFormat="1" customHeight="1" ht="0.75" hidden="1">
      <c r="A253" s="1821"/>
      <c r="B253" s="1821"/>
      <c r="C253" s="369" t="s">
        <v>1052</v>
      </c>
      <c r="D253" s="2311"/>
      <c r="E253" s="2056"/>
      <c r="F253" s="2220"/>
      <c r="G253" s="406"/>
      <c r="H253" s="1530"/>
      <c r="I253" s="657"/>
      <c r="J253" s="577"/>
      <c r="K253" s="1530"/>
      <c r="L253" s="200"/>
      <c r="M253" s="337"/>
      <c r="N253" s="330"/>
      <c r="O253" s="1664"/>
      <c r="P253" s="1664"/>
    </row>
    <row s="2950" customFormat="1" customHeight="1" ht="18.75" hidden="1">
      <c r="A254" s="1821" t="s">
        <v>266</v>
      </c>
      <c r="B254" s="1821" t="s">
        <v>267</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297</v>
      </c>
      <c r="M254" s="337"/>
      <c r="N254" s="330"/>
      <c r="O254" s="1664"/>
      <c r="P254" s="1664"/>
    </row>
    <row s="2950" customFormat="1" customHeight="1" ht="18.75" hidden="1">
      <c r="A255" s="1821"/>
      <c r="B255" s="1821"/>
      <c r="C255" s="369" t="s">
        <v>1045</v>
      </c>
      <c r="D255" s="2311"/>
      <c r="E255" s="2056"/>
      <c r="F255" s="2220"/>
      <c r="G255" s="2266"/>
      <c r="H255" s="1530"/>
      <c r="I255" s="657" t="s">
        <v>1044</v>
      </c>
      <c r="J255" s="577"/>
      <c r="K255" s="1530"/>
      <c r="L255" s="200"/>
      <c r="M255" s="337"/>
      <c r="N255" s="330"/>
      <c r="O255" s="1664"/>
      <c r="P255" s="1664"/>
    </row>
    <row s="2950" customFormat="1" customHeight="1" ht="0.75">
      <c r="A256" s="1821"/>
      <c r="B256" s="1821"/>
      <c r="C256" s="369" t="s">
        <v>1052</v>
      </c>
      <c r="D256" s="2311"/>
      <c r="E256" s="2056"/>
      <c r="F256" s="2220"/>
      <c r="G256" s="406"/>
      <c r="H256" s="1530"/>
      <c r="I256" s="657"/>
      <c r="J256" s="577"/>
      <c r="K256" s="1530"/>
      <c r="L256" s="200"/>
      <c r="M256" s="337"/>
      <c r="N256" s="330"/>
      <c r="O256" s="1664"/>
      <c r="P256" s="1664"/>
    </row>
    <row customHeight="1" ht="25.5">
      <c r="A257" s="1821"/>
      <c r="B257" s="1821"/>
      <c r="D257" s="377"/>
      <c r="E257" s="133" t="s">
        <v>91</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3"/>
      <c r="H257" s="2303"/>
      <c r="I257" s="2303"/>
      <c r="J257" s="2303"/>
      <c r="K257" s="2303"/>
      <c r="L257" s="2303"/>
      <c r="M257" s="285"/>
      <c r="N257" s="330"/>
    </row>
    <row s="2950" customFormat="1" customHeight="1" ht="60.75" hidden="1">
      <c r="A258" s="1821" t="s">
        <v>154</v>
      </c>
      <c r="B258" s="1821" t="s">
        <v>155</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297</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50" customFormat="1" customHeight="1" ht="18.75" hidden="1">
      <c r="A259" s="1821"/>
      <c r="B259" s="1821"/>
      <c r="C259" s="369" t="s">
        <v>1045</v>
      </c>
      <c r="D259" s="2311"/>
      <c r="E259" s="2056"/>
      <c r="F259" s="2220"/>
      <c r="G259" s="2266"/>
      <c r="H259" s="1530"/>
      <c r="I259" s="657" t="s">
        <v>1044</v>
      </c>
      <c r="J259" s="577"/>
      <c r="K259" s="1530"/>
      <c r="L259" s="200"/>
      <c r="M259" s="2016"/>
      <c r="N259" s="330"/>
      <c r="O259" s="1664"/>
      <c r="P259" s="1664"/>
    </row>
    <row s="2950" customFormat="1" customHeight="1" ht="0.75" hidden="1">
      <c r="A260" s="1821"/>
      <c r="B260" s="1821"/>
      <c r="C260" s="369" t="s">
        <v>1052</v>
      </c>
      <c r="D260" s="2311"/>
      <c r="E260" s="2056"/>
      <c r="F260" s="2220"/>
      <c r="G260" s="406"/>
      <c r="H260" s="1530"/>
      <c r="I260" s="657"/>
      <c r="J260" s="577"/>
      <c r="K260" s="1530"/>
      <c r="L260" s="200"/>
      <c r="M260" s="2016"/>
      <c r="N260" s="330"/>
      <c r="O260" s="1664"/>
      <c r="P260" s="1664"/>
    </row>
    <row s="2950" customFormat="1" customHeight="1" ht="45" hidden="1">
      <c r="A261" s="1821" t="s">
        <v>162</v>
      </c>
      <c r="B261" s="1821" t="s">
        <v>163</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тарифы на тепловую энергию (мощность), поставляемую потребителям ООО "Теплоресурс" Д.У.</v>
      </c>
      <c r="H261" s="1905"/>
      <c r="I261" s="1779"/>
      <c r="J261" s="1814"/>
      <c r="K261" s="1819"/>
      <c r="L261" s="1905" t="s">
        <v>297</v>
      </c>
      <c r="M261" s="2017"/>
      <c r="N261" s="330"/>
      <c r="O261" s="1664"/>
      <c r="P261" s="1664"/>
    </row>
    <row s="2950" customFormat="1" customHeight="1" ht="18.75" hidden="1">
      <c r="A262" s="1821"/>
      <c r="B262" s="1821"/>
      <c r="C262" s="369" t="s">
        <v>1045</v>
      </c>
      <c r="D262" s="2311"/>
      <c r="E262" s="2056"/>
      <c r="F262" s="2220"/>
      <c r="G262" s="2266"/>
      <c r="H262" s="1530"/>
      <c r="I262" s="657" t="s">
        <v>1044</v>
      </c>
      <c r="J262" s="577"/>
      <c r="K262" s="1530"/>
      <c r="L262" s="200"/>
      <c r="M262" s="1904"/>
      <c r="N262" s="330"/>
      <c r="O262" s="1664"/>
      <c r="P262" s="1664"/>
    </row>
    <row s="2950" customFormat="1" customHeight="1" ht="0.75" hidden="1">
      <c r="A263" s="1821"/>
      <c r="B263" s="1821"/>
      <c r="C263" s="369" t="s">
        <v>1052</v>
      </c>
      <c r="D263" s="2311"/>
      <c r="E263" s="2056"/>
      <c r="F263" s="2220"/>
      <c r="G263" s="406"/>
      <c r="H263" s="1530"/>
      <c r="I263" s="657"/>
      <c r="J263" s="577"/>
      <c r="K263" s="1530"/>
      <c r="L263" s="200"/>
      <c r="M263" s="337"/>
      <c r="N263" s="330"/>
      <c r="O263" s="1664"/>
      <c r="P263" s="1664"/>
    </row>
    <row s="2950" customFormat="1" customHeight="1" ht="45" hidden="1">
      <c r="A264" s="1821" t="s">
        <v>172</v>
      </c>
      <c r="B264" s="1821" t="s">
        <v>173</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297</v>
      </c>
      <c r="M264" s="337"/>
      <c r="N264" s="330"/>
      <c r="O264" s="1664"/>
      <c r="P264" s="1664"/>
    </row>
    <row s="2950" customFormat="1" customHeight="1" ht="18.75" hidden="1">
      <c r="A265" s="1821"/>
      <c r="B265" s="1821"/>
      <c r="C265" s="369" t="s">
        <v>1045</v>
      </c>
      <c r="D265" s="2311"/>
      <c r="E265" s="2056"/>
      <c r="F265" s="2220"/>
      <c r="G265" s="2266"/>
      <c r="H265" s="1530"/>
      <c r="I265" s="657" t="s">
        <v>1044</v>
      </c>
      <c r="J265" s="577"/>
      <c r="K265" s="1530"/>
      <c r="L265" s="200"/>
      <c r="M265" s="337"/>
      <c r="N265" s="330"/>
      <c r="O265" s="1664"/>
      <c r="P265" s="1664"/>
    </row>
    <row s="2950" customFormat="1" customHeight="1" ht="0.75" hidden="1">
      <c r="A266" s="1821"/>
      <c r="B266" s="1821"/>
      <c r="C266" s="369" t="s">
        <v>1052</v>
      </c>
      <c r="D266" s="2311"/>
      <c r="E266" s="2056"/>
      <c r="F266" s="2220"/>
      <c r="G266" s="406"/>
      <c r="H266" s="1530"/>
      <c r="I266" s="657"/>
      <c r="J266" s="577"/>
      <c r="K266" s="1530"/>
      <c r="L266" s="200"/>
      <c r="M266" s="337"/>
      <c r="N266" s="330"/>
      <c r="O266" s="1664"/>
      <c r="P266" s="1664"/>
    </row>
    <row s="2950" customFormat="1" customHeight="1" ht="45" hidden="1">
      <c r="A267" s="1821" t="s">
        <v>178</v>
      </c>
      <c r="B267" s="1821" t="s">
        <v>179</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297</v>
      </c>
      <c r="M267" s="337"/>
      <c r="N267" s="330"/>
      <c r="O267" s="1664"/>
      <c r="P267" s="1664"/>
    </row>
    <row s="2950" customFormat="1" customHeight="1" ht="18.75" hidden="1">
      <c r="A268" s="1821"/>
      <c r="B268" s="1821"/>
      <c r="C268" s="369" t="s">
        <v>1045</v>
      </c>
      <c r="D268" s="2311"/>
      <c r="E268" s="2056"/>
      <c r="F268" s="2220"/>
      <c r="G268" s="2266"/>
      <c r="H268" s="1530"/>
      <c r="I268" s="657" t="s">
        <v>1044</v>
      </c>
      <c r="J268" s="577"/>
      <c r="K268" s="1530"/>
      <c r="L268" s="200"/>
      <c r="M268" s="337"/>
      <c r="N268" s="330"/>
      <c r="O268" s="1664"/>
      <c r="P268" s="1664"/>
    </row>
    <row s="2950" customFormat="1" customHeight="1" ht="0.75" hidden="1">
      <c r="A269" s="1821"/>
      <c r="B269" s="1821"/>
      <c r="C269" s="369" t="s">
        <v>1052</v>
      </c>
      <c r="D269" s="2311"/>
      <c r="E269" s="2056"/>
      <c r="F269" s="2220"/>
      <c r="G269" s="406"/>
      <c r="H269" s="1530"/>
      <c r="I269" s="657"/>
      <c r="J269" s="577"/>
      <c r="K269" s="1530"/>
      <c r="L269" s="200"/>
      <c r="M269" s="337"/>
      <c r="N269" s="330"/>
      <c r="O269" s="1664"/>
      <c r="P269" s="1664"/>
    </row>
    <row s="2950" customFormat="1" customHeight="1" ht="18.75" hidden="1">
      <c r="A270" s="1821" t="s">
        <v>184</v>
      </c>
      <c r="B270" s="1821" t="s">
        <v>185</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297</v>
      </c>
      <c r="M270" s="337"/>
      <c r="N270" s="330"/>
      <c r="O270" s="1664"/>
      <c r="P270" s="1664"/>
    </row>
    <row s="2950" customFormat="1" customHeight="1" ht="18.75" hidden="1">
      <c r="A271" s="1821"/>
      <c r="B271" s="1821"/>
      <c r="C271" s="369" t="s">
        <v>1045</v>
      </c>
      <c r="D271" s="2311"/>
      <c r="E271" s="2056"/>
      <c r="F271" s="2220"/>
      <c r="G271" s="2266"/>
      <c r="H271" s="1530"/>
      <c r="I271" s="657" t="s">
        <v>1044</v>
      </c>
      <c r="J271" s="577"/>
      <c r="K271" s="1530"/>
      <c r="L271" s="200"/>
      <c r="M271" s="337"/>
      <c r="N271" s="330"/>
      <c r="O271" s="1664"/>
      <c r="P271" s="1664"/>
    </row>
    <row s="2950" customFormat="1" customHeight="1" ht="0.75" hidden="1">
      <c r="A272" s="1821"/>
      <c r="B272" s="1821"/>
      <c r="C272" s="369" t="s">
        <v>1052</v>
      </c>
      <c r="D272" s="2311"/>
      <c r="E272" s="2056"/>
      <c r="F272" s="2220"/>
      <c r="G272" s="406"/>
      <c r="H272" s="1530"/>
      <c r="I272" s="657"/>
      <c r="J272" s="577"/>
      <c r="K272" s="1530"/>
      <c r="L272" s="200"/>
      <c r="M272" s="337"/>
      <c r="N272" s="330"/>
      <c r="O272" s="1664"/>
      <c r="P272" s="1664"/>
    </row>
    <row s="2950" customFormat="1" customHeight="1" ht="18.75" hidden="1">
      <c r="A273" s="1821" t="s">
        <v>190</v>
      </c>
      <c r="B273" s="1821" t="s">
        <v>191</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297</v>
      </c>
      <c r="M273" s="337"/>
      <c r="N273" s="330"/>
      <c r="O273" s="1664"/>
      <c r="P273" s="1664"/>
    </row>
    <row s="2950" customFormat="1" customHeight="1" ht="18.75" hidden="1">
      <c r="A274" s="1821"/>
      <c r="B274" s="1821"/>
      <c r="C274" s="369" t="s">
        <v>1045</v>
      </c>
      <c r="D274" s="2311"/>
      <c r="E274" s="2056"/>
      <c r="F274" s="2220"/>
      <c r="G274" s="2266"/>
      <c r="H274" s="1530"/>
      <c r="I274" s="657" t="s">
        <v>1044</v>
      </c>
      <c r="J274" s="577"/>
      <c r="K274" s="1530"/>
      <c r="L274" s="200"/>
      <c r="M274" s="337"/>
      <c r="N274" s="330"/>
      <c r="O274" s="1664"/>
      <c r="P274" s="1664"/>
    </row>
    <row s="2950" customFormat="1" customHeight="1" ht="0.75" hidden="1">
      <c r="A275" s="1821"/>
      <c r="B275" s="1821"/>
      <c r="C275" s="369" t="s">
        <v>1052</v>
      </c>
      <c r="D275" s="2311"/>
      <c r="E275" s="2056"/>
      <c r="F275" s="2220"/>
      <c r="G275" s="406"/>
      <c r="H275" s="1530"/>
      <c r="I275" s="657"/>
      <c r="J275" s="577"/>
      <c r="K275" s="1530"/>
      <c r="L275" s="200"/>
      <c r="M275" s="337"/>
      <c r="N275" s="330"/>
      <c r="O275" s="1664"/>
      <c r="P275" s="1664"/>
    </row>
    <row s="2950" customFormat="1" customHeight="1" ht="18.75" hidden="1">
      <c r="A276" s="1821" t="s">
        <v>196</v>
      </c>
      <c r="B276" s="1821" t="s">
        <v>197</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297</v>
      </c>
      <c r="M276" s="337"/>
      <c r="N276" s="330"/>
      <c r="O276" s="1664"/>
      <c r="P276" s="1664"/>
    </row>
    <row s="2950" customFormat="1" customHeight="1" ht="18.75" hidden="1">
      <c r="A277" s="1821"/>
      <c r="B277" s="1821"/>
      <c r="C277" s="369" t="s">
        <v>1045</v>
      </c>
      <c r="D277" s="2311"/>
      <c r="E277" s="2056"/>
      <c r="F277" s="2220"/>
      <c r="G277" s="2266"/>
      <c r="H277" s="1530"/>
      <c r="I277" s="657" t="s">
        <v>1044</v>
      </c>
      <c r="J277" s="577"/>
      <c r="K277" s="1530"/>
      <c r="L277" s="200"/>
      <c r="M277" s="337"/>
      <c r="N277" s="330"/>
      <c r="O277" s="1664"/>
      <c r="P277" s="1664"/>
    </row>
    <row s="2950" customFormat="1" customHeight="1" ht="0.75" hidden="1">
      <c r="A278" s="1821"/>
      <c r="B278" s="1821"/>
      <c r="C278" s="369" t="s">
        <v>1052</v>
      </c>
      <c r="D278" s="2311"/>
      <c r="E278" s="2056"/>
      <c r="F278" s="2220"/>
      <c r="G278" s="406"/>
      <c r="H278" s="1530"/>
      <c r="I278" s="657"/>
      <c r="J278" s="577"/>
      <c r="K278" s="1530"/>
      <c r="L278" s="200"/>
      <c r="M278" s="337"/>
      <c r="N278" s="330"/>
      <c r="O278" s="1664"/>
      <c r="P278" s="1664"/>
    </row>
    <row s="2950" customFormat="1" customHeight="1" ht="18.75" hidden="1">
      <c r="A279" s="1821" t="s">
        <v>202</v>
      </c>
      <c r="B279" s="1821" t="s">
        <v>203</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297</v>
      </c>
      <c r="M279" s="337"/>
      <c r="N279" s="330"/>
      <c r="O279" s="1664"/>
      <c r="P279" s="1664"/>
    </row>
    <row s="2950" customFormat="1" customHeight="1" ht="18.75" hidden="1">
      <c r="A280" s="1821"/>
      <c r="B280" s="1821"/>
      <c r="C280" s="369" t="s">
        <v>1045</v>
      </c>
      <c r="D280" s="2311"/>
      <c r="E280" s="2056"/>
      <c r="F280" s="2220"/>
      <c r="G280" s="2266"/>
      <c r="H280" s="1530"/>
      <c r="I280" s="657" t="s">
        <v>1044</v>
      </c>
      <c r="J280" s="577"/>
      <c r="K280" s="1530"/>
      <c r="L280" s="200"/>
      <c r="M280" s="337"/>
      <c r="N280" s="330"/>
      <c r="O280" s="1664"/>
      <c r="P280" s="1664"/>
    </row>
    <row s="2950" customFormat="1" customHeight="1" ht="0.75" hidden="1">
      <c r="A281" s="1821"/>
      <c r="B281" s="1821"/>
      <c r="C281" s="369" t="s">
        <v>1052</v>
      </c>
      <c r="D281" s="2311"/>
      <c r="E281" s="2056"/>
      <c r="F281" s="2220"/>
      <c r="G281" s="406"/>
      <c r="H281" s="1530"/>
      <c r="I281" s="657"/>
      <c r="J281" s="577"/>
      <c r="K281" s="1530"/>
      <c r="L281" s="200"/>
      <c r="M281" s="337"/>
      <c r="N281" s="330"/>
      <c r="O281" s="1664"/>
      <c r="P281" s="1664"/>
    </row>
    <row s="2950" customFormat="1" customHeight="1" ht="18.75" hidden="1">
      <c r="A282" s="1821" t="s">
        <v>216</v>
      </c>
      <c r="B282" s="1821" t="s">
        <v>217</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297</v>
      </c>
      <c r="M282" s="337"/>
      <c r="N282" s="330"/>
      <c r="O282" s="1664"/>
      <c r="P282" s="1664"/>
    </row>
    <row s="2950" customFormat="1" customHeight="1" ht="18.75" hidden="1">
      <c r="A283" s="1821"/>
      <c r="B283" s="1821"/>
      <c r="C283" s="369" t="s">
        <v>1045</v>
      </c>
      <c r="D283" s="2311"/>
      <c r="E283" s="2056"/>
      <c r="F283" s="2220"/>
      <c r="G283" s="2266"/>
      <c r="H283" s="1530"/>
      <c r="I283" s="657" t="s">
        <v>1044</v>
      </c>
      <c r="J283" s="577"/>
      <c r="K283" s="1530"/>
      <c r="L283" s="200"/>
      <c r="M283" s="337"/>
      <c r="N283" s="330"/>
      <c r="O283" s="1664"/>
      <c r="P283" s="1664"/>
    </row>
    <row s="2950" customFormat="1" customHeight="1" ht="0.75" hidden="1">
      <c r="A284" s="1821"/>
      <c r="B284" s="1821"/>
      <c r="C284" s="369" t="s">
        <v>1052</v>
      </c>
      <c r="D284" s="2311"/>
      <c r="E284" s="2056"/>
      <c r="F284" s="2220"/>
      <c r="G284" s="406"/>
      <c r="H284" s="1530"/>
      <c r="I284" s="657"/>
      <c r="J284" s="577"/>
      <c r="K284" s="1530"/>
      <c r="L284" s="200"/>
      <c r="M284" s="337"/>
      <c r="N284" s="330"/>
      <c r="O284" s="1664"/>
      <c r="P284" s="1664"/>
    </row>
    <row s="2950" customFormat="1" customHeight="1" ht="18.75" hidden="1">
      <c r="A285" s="1821" t="s">
        <v>221</v>
      </c>
      <c r="B285" s="1821" t="s">
        <v>222</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297</v>
      </c>
      <c r="M285" s="337"/>
      <c r="N285" s="330"/>
      <c r="O285" s="1664"/>
      <c r="P285" s="1664"/>
    </row>
    <row s="2950" customFormat="1" customHeight="1" ht="18.75" hidden="1">
      <c r="A286" s="1821"/>
      <c r="B286" s="1821"/>
      <c r="C286" s="369" t="s">
        <v>1045</v>
      </c>
      <c r="D286" s="2311"/>
      <c r="E286" s="2056"/>
      <c r="F286" s="2220"/>
      <c r="G286" s="2266"/>
      <c r="H286" s="1530"/>
      <c r="I286" s="657" t="s">
        <v>1044</v>
      </c>
      <c r="J286" s="577"/>
      <c r="K286" s="1530"/>
      <c r="L286" s="200"/>
      <c r="M286" s="337"/>
      <c r="N286" s="330"/>
      <c r="O286" s="1664"/>
      <c r="P286" s="1664"/>
    </row>
    <row s="2950" customFormat="1" customHeight="1" ht="0.75" hidden="1">
      <c r="A287" s="1821"/>
      <c r="B287" s="1821"/>
      <c r="C287" s="369" t="s">
        <v>1052</v>
      </c>
      <c r="D287" s="2311"/>
      <c r="E287" s="2056"/>
      <c r="F287" s="2220"/>
      <c r="G287" s="406"/>
      <c r="H287" s="1530"/>
      <c r="I287" s="657"/>
      <c r="J287" s="577"/>
      <c r="K287" s="1530"/>
      <c r="L287" s="200"/>
      <c r="M287" s="337"/>
      <c r="N287" s="330"/>
      <c r="O287" s="1664"/>
      <c r="P287" s="1664"/>
    </row>
    <row s="2950" customFormat="1" customHeight="1" ht="18.75" hidden="1">
      <c r="A288" s="1821" t="s">
        <v>226</v>
      </c>
      <c r="B288" s="1821" t="s">
        <v>227</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297</v>
      </c>
      <c r="M288" s="337"/>
      <c r="N288" s="330"/>
      <c r="O288" s="1664"/>
      <c r="P288" s="1664"/>
    </row>
    <row s="2950" customFormat="1" customHeight="1" ht="18.75" hidden="1">
      <c r="A289" s="1821"/>
      <c r="B289" s="1821"/>
      <c r="C289" s="369" t="s">
        <v>1045</v>
      </c>
      <c r="D289" s="2311"/>
      <c r="E289" s="2056"/>
      <c r="F289" s="2220"/>
      <c r="G289" s="2266"/>
      <c r="H289" s="1530"/>
      <c r="I289" s="657" t="s">
        <v>1044</v>
      </c>
      <c r="J289" s="577"/>
      <c r="K289" s="1530"/>
      <c r="L289" s="200"/>
      <c r="M289" s="337"/>
      <c r="N289" s="330"/>
      <c r="O289" s="1664"/>
      <c r="P289" s="1664"/>
    </row>
    <row s="2950" customFormat="1" customHeight="1" ht="0.75" hidden="1">
      <c r="A290" s="1821"/>
      <c r="B290" s="1821"/>
      <c r="C290" s="369" t="s">
        <v>1052</v>
      </c>
      <c r="D290" s="2311"/>
      <c r="E290" s="2056"/>
      <c r="F290" s="2220"/>
      <c r="G290" s="406"/>
      <c r="H290" s="1530"/>
      <c r="I290" s="657"/>
      <c r="J290" s="577"/>
      <c r="K290" s="1530"/>
      <c r="L290" s="200"/>
      <c r="M290" s="337"/>
      <c r="N290" s="330"/>
      <c r="O290" s="1664"/>
      <c r="P290" s="1664"/>
    </row>
    <row s="2950" customFormat="1" customHeight="1" ht="18.75" hidden="1">
      <c r="A291" s="1821" t="s">
        <v>231</v>
      </c>
      <c r="B291" s="1821" t="s">
        <v>232</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297</v>
      </c>
      <c r="M291" s="337"/>
      <c r="N291" s="330"/>
      <c r="O291" s="1664"/>
      <c r="P291" s="1664"/>
    </row>
    <row s="2950" customFormat="1" customHeight="1" ht="18.75" hidden="1">
      <c r="A292" s="1821"/>
      <c r="B292" s="1821"/>
      <c r="C292" s="369" t="s">
        <v>1045</v>
      </c>
      <c r="D292" s="2311"/>
      <c r="E292" s="2056"/>
      <c r="F292" s="2220"/>
      <c r="G292" s="2266"/>
      <c r="H292" s="1530"/>
      <c r="I292" s="657" t="s">
        <v>1044</v>
      </c>
      <c r="J292" s="577"/>
      <c r="K292" s="1530"/>
      <c r="L292" s="200"/>
      <c r="M292" s="337"/>
      <c r="N292" s="330"/>
      <c r="O292" s="1664"/>
      <c r="P292" s="1664"/>
    </row>
    <row s="2950" customFormat="1" customHeight="1" ht="0.75" hidden="1">
      <c r="A293" s="1821"/>
      <c r="B293" s="1821"/>
      <c r="C293" s="369" t="s">
        <v>1052</v>
      </c>
      <c r="D293" s="2311"/>
      <c r="E293" s="2056"/>
      <c r="F293" s="2220"/>
      <c r="G293" s="406"/>
      <c r="H293" s="1530"/>
      <c r="I293" s="657"/>
      <c r="J293" s="577"/>
      <c r="K293" s="1530"/>
      <c r="L293" s="200"/>
      <c r="M293" s="337"/>
      <c r="N293" s="330"/>
      <c r="O293" s="1664"/>
      <c r="P293" s="1664"/>
    </row>
    <row s="2950" customFormat="1" customHeight="1" ht="18.75" hidden="1">
      <c r="A294" s="1821" t="s">
        <v>236</v>
      </c>
      <c r="B294" s="1821" t="s">
        <v>237</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297</v>
      </c>
      <c r="M294" s="337"/>
      <c r="N294" s="330"/>
      <c r="O294" s="1664"/>
      <c r="P294" s="1664"/>
    </row>
    <row s="2950" customFormat="1" customHeight="1" ht="18.75" hidden="1">
      <c r="A295" s="1821"/>
      <c r="B295" s="1821"/>
      <c r="C295" s="369" t="s">
        <v>1045</v>
      </c>
      <c r="D295" s="2311"/>
      <c r="E295" s="2056"/>
      <c r="F295" s="2220"/>
      <c r="G295" s="2266"/>
      <c r="H295" s="1530"/>
      <c r="I295" s="657" t="s">
        <v>1044</v>
      </c>
      <c r="J295" s="577"/>
      <c r="K295" s="1530"/>
      <c r="L295" s="200"/>
      <c r="M295" s="337"/>
      <c r="N295" s="330"/>
      <c r="O295" s="1664"/>
      <c r="P295" s="1664"/>
    </row>
    <row s="2950" customFormat="1" customHeight="1" ht="0.75" hidden="1">
      <c r="A296" s="1821"/>
      <c r="B296" s="1821"/>
      <c r="C296" s="369" t="s">
        <v>1052</v>
      </c>
      <c r="D296" s="2311"/>
      <c r="E296" s="2056"/>
      <c r="F296" s="2220"/>
      <c r="G296" s="406"/>
      <c r="H296" s="1530"/>
      <c r="I296" s="657"/>
      <c r="J296" s="577"/>
      <c r="K296" s="1530"/>
      <c r="L296" s="200"/>
      <c r="M296" s="337"/>
      <c r="N296" s="330"/>
      <c r="O296" s="1664"/>
      <c r="P296" s="1664"/>
    </row>
    <row s="2950" customFormat="1" customHeight="1" ht="18.75" hidden="1">
      <c r="A297" s="1821" t="s">
        <v>241</v>
      </c>
      <c r="B297" s="1821" t="s">
        <v>242</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297</v>
      </c>
      <c r="M297" s="337"/>
      <c r="N297" s="330"/>
      <c r="O297" s="1664"/>
      <c r="P297" s="1664"/>
    </row>
    <row s="2950" customFormat="1" customHeight="1" ht="18.75" hidden="1">
      <c r="A298" s="1821"/>
      <c r="B298" s="1821"/>
      <c r="C298" s="369" t="s">
        <v>1045</v>
      </c>
      <c r="D298" s="2311"/>
      <c r="E298" s="2056"/>
      <c r="F298" s="2220"/>
      <c r="G298" s="2266"/>
      <c r="H298" s="1530"/>
      <c r="I298" s="657" t="s">
        <v>1044</v>
      </c>
      <c r="J298" s="577"/>
      <c r="K298" s="1530"/>
      <c r="L298" s="200"/>
      <c r="M298" s="337"/>
      <c r="N298" s="330"/>
      <c r="O298" s="1664"/>
      <c r="P298" s="1664"/>
    </row>
    <row s="2950" customFormat="1" customHeight="1" ht="0.75" hidden="1">
      <c r="A299" s="1821"/>
      <c r="B299" s="1821"/>
      <c r="C299" s="369" t="s">
        <v>1052</v>
      </c>
      <c r="D299" s="2311"/>
      <c r="E299" s="2056"/>
      <c r="F299" s="2220"/>
      <c r="G299" s="406"/>
      <c r="H299" s="1530"/>
      <c r="I299" s="657"/>
      <c r="J299" s="577"/>
      <c r="K299" s="1530"/>
      <c r="L299" s="200"/>
      <c r="M299" s="337"/>
      <c r="N299" s="330"/>
      <c r="O299" s="1664"/>
      <c r="P299" s="1664"/>
    </row>
    <row s="2950" customFormat="1" customHeight="1" ht="18.75" hidden="1">
      <c r="A300" s="1821" t="s">
        <v>246</v>
      </c>
      <c r="B300" s="1821" t="s">
        <v>247</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297</v>
      </c>
      <c r="M300" s="337"/>
      <c r="N300" s="330"/>
      <c r="O300" s="1664"/>
      <c r="P300" s="1664"/>
    </row>
    <row s="2950" customFormat="1" customHeight="1" ht="18.75" hidden="1">
      <c r="A301" s="1821"/>
      <c r="B301" s="1821"/>
      <c r="C301" s="369" t="s">
        <v>1045</v>
      </c>
      <c r="D301" s="2311"/>
      <c r="E301" s="2056"/>
      <c r="F301" s="2220"/>
      <c r="G301" s="2266"/>
      <c r="H301" s="1530"/>
      <c r="I301" s="657" t="s">
        <v>1044</v>
      </c>
      <c r="J301" s="577"/>
      <c r="K301" s="1530"/>
      <c r="L301" s="200"/>
      <c r="M301" s="337"/>
      <c r="N301" s="330"/>
      <c r="O301" s="1664"/>
      <c r="P301" s="1664"/>
    </row>
    <row s="2950" customFormat="1" customHeight="1" ht="0.75" hidden="1">
      <c r="A302" s="1821"/>
      <c r="B302" s="1821"/>
      <c r="C302" s="369" t="s">
        <v>1052</v>
      </c>
      <c r="D302" s="2311"/>
      <c r="E302" s="2056"/>
      <c r="F302" s="2220"/>
      <c r="G302" s="406"/>
      <c r="H302" s="1530"/>
      <c r="I302" s="657"/>
      <c r="J302" s="577"/>
      <c r="K302" s="1530"/>
      <c r="L302" s="200"/>
      <c r="M302" s="337"/>
      <c r="N302" s="330"/>
      <c r="O302" s="1664"/>
      <c r="P302" s="1664"/>
    </row>
    <row s="2950" customFormat="1" customHeight="1" ht="18.75" hidden="1">
      <c r="A303" s="1821" t="s">
        <v>251</v>
      </c>
      <c r="B303" s="1821" t="s">
        <v>252</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297</v>
      </c>
      <c r="M303" s="337"/>
      <c r="N303" s="330"/>
      <c r="O303" s="1664"/>
      <c r="P303" s="1664"/>
    </row>
    <row s="2950" customFormat="1" customHeight="1" ht="18.75" hidden="1">
      <c r="A304" s="1821"/>
      <c r="B304" s="1821"/>
      <c r="C304" s="369" t="s">
        <v>1045</v>
      </c>
      <c r="D304" s="2311"/>
      <c r="E304" s="2056"/>
      <c r="F304" s="2220"/>
      <c r="G304" s="2266"/>
      <c r="H304" s="1530"/>
      <c r="I304" s="657" t="s">
        <v>1044</v>
      </c>
      <c r="J304" s="577"/>
      <c r="K304" s="1530"/>
      <c r="L304" s="200"/>
      <c r="M304" s="337"/>
      <c r="N304" s="330"/>
      <c r="O304" s="1664"/>
      <c r="P304" s="1664"/>
    </row>
    <row s="2950" customFormat="1" customHeight="1" ht="0.75" hidden="1">
      <c r="A305" s="1821"/>
      <c r="B305" s="1821"/>
      <c r="C305" s="369" t="s">
        <v>1052</v>
      </c>
      <c r="D305" s="2311"/>
      <c r="E305" s="2056"/>
      <c r="F305" s="2220"/>
      <c r="G305" s="406"/>
      <c r="H305" s="1530"/>
      <c r="I305" s="657"/>
      <c r="J305" s="577"/>
      <c r="K305" s="1530"/>
      <c r="L305" s="200"/>
      <c r="M305" s="337"/>
      <c r="N305" s="330"/>
      <c r="O305" s="1664"/>
      <c r="P305" s="1664"/>
    </row>
    <row s="2950" customFormat="1" customHeight="1" ht="18.75" hidden="1">
      <c r="A306" s="1821" t="s">
        <v>256</v>
      </c>
      <c r="B306" s="1821" t="s">
        <v>257</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297</v>
      </c>
      <c r="M306" s="337"/>
      <c r="N306" s="330"/>
      <c r="O306" s="1664"/>
      <c r="P306" s="1664"/>
    </row>
    <row s="2950" customFormat="1" customHeight="1" ht="18.75" hidden="1">
      <c r="A307" s="1821"/>
      <c r="B307" s="1821"/>
      <c r="C307" s="369" t="s">
        <v>1045</v>
      </c>
      <c r="D307" s="2311"/>
      <c r="E307" s="2056"/>
      <c r="F307" s="2220"/>
      <c r="G307" s="2266"/>
      <c r="H307" s="1530"/>
      <c r="I307" s="657" t="s">
        <v>1044</v>
      </c>
      <c r="J307" s="577"/>
      <c r="K307" s="1530"/>
      <c r="L307" s="200"/>
      <c r="M307" s="337"/>
      <c r="N307" s="330"/>
      <c r="O307" s="1664"/>
      <c r="P307" s="1664"/>
    </row>
    <row s="2950" customFormat="1" customHeight="1" ht="0.75" hidden="1">
      <c r="A308" s="1821"/>
      <c r="B308" s="1821"/>
      <c r="C308" s="369" t="s">
        <v>1052</v>
      </c>
      <c r="D308" s="2311"/>
      <c r="E308" s="2056"/>
      <c r="F308" s="2220"/>
      <c r="G308" s="406"/>
      <c r="H308" s="1530"/>
      <c r="I308" s="657"/>
      <c r="J308" s="577"/>
      <c r="K308" s="1530"/>
      <c r="L308" s="200"/>
      <c r="M308" s="337"/>
      <c r="N308" s="330"/>
      <c r="O308" s="1664"/>
      <c r="P308" s="1664"/>
    </row>
    <row s="2950" customFormat="1" customHeight="1" ht="18.75" hidden="1">
      <c r="A309" s="1821" t="s">
        <v>261</v>
      </c>
      <c r="B309" s="1821" t="s">
        <v>262</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297</v>
      </c>
      <c r="M309" s="337"/>
      <c r="N309" s="330"/>
      <c r="O309" s="1664"/>
      <c r="P309" s="1664"/>
    </row>
    <row s="2950" customFormat="1" customHeight="1" ht="18.75" hidden="1">
      <c r="A310" s="1821"/>
      <c r="B310" s="1821"/>
      <c r="C310" s="369" t="s">
        <v>1045</v>
      </c>
      <c r="D310" s="2311"/>
      <c r="E310" s="2056"/>
      <c r="F310" s="2220"/>
      <c r="G310" s="2266"/>
      <c r="H310" s="1530"/>
      <c r="I310" s="657" t="s">
        <v>1044</v>
      </c>
      <c r="J310" s="577"/>
      <c r="K310" s="1530"/>
      <c r="L310" s="200"/>
      <c r="M310" s="337"/>
      <c r="N310" s="330"/>
      <c r="O310" s="1664"/>
      <c r="P310" s="1664"/>
    </row>
    <row s="2950" customFormat="1" customHeight="1" ht="0.75" hidden="1">
      <c r="A311" s="1821"/>
      <c r="B311" s="1821"/>
      <c r="C311" s="369" t="s">
        <v>1052</v>
      </c>
      <c r="D311" s="2311"/>
      <c r="E311" s="2056"/>
      <c r="F311" s="2220"/>
      <c r="G311" s="406"/>
      <c r="H311" s="1530"/>
      <c r="I311" s="657"/>
      <c r="J311" s="577"/>
      <c r="K311" s="1530"/>
      <c r="L311" s="200"/>
      <c r="M311" s="337"/>
      <c r="N311" s="330"/>
      <c r="O311" s="1664"/>
      <c r="P311" s="1664"/>
    </row>
    <row s="2950" customFormat="1" customHeight="1" ht="18.75" hidden="1">
      <c r="A312" s="1821" t="s">
        <v>266</v>
      </c>
      <c r="B312" s="1821" t="s">
        <v>267</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297</v>
      </c>
      <c r="M312" s="337"/>
      <c r="N312" s="330"/>
      <c r="O312" s="1664"/>
      <c r="P312" s="1664"/>
    </row>
    <row s="2950" customFormat="1" customHeight="1" ht="18.75" hidden="1">
      <c r="A313" s="1821"/>
      <c r="B313" s="1821"/>
      <c r="C313" s="369" t="s">
        <v>1045</v>
      </c>
      <c r="D313" s="2311"/>
      <c r="E313" s="2056"/>
      <c r="F313" s="2220"/>
      <c r="G313" s="2266"/>
      <c r="H313" s="1530"/>
      <c r="I313" s="657" t="s">
        <v>1044</v>
      </c>
      <c r="J313" s="577"/>
      <c r="K313" s="1530"/>
      <c r="L313" s="200"/>
      <c r="M313" s="337"/>
      <c r="N313" s="330"/>
      <c r="O313" s="1664"/>
      <c r="P313" s="1664"/>
    </row>
    <row s="2950" customFormat="1" customHeight="1" ht="0.75">
      <c r="A314" s="1821"/>
      <c r="B314" s="1821"/>
      <c r="C314" s="369" t="s">
        <v>1052</v>
      </c>
      <c r="D314" s="2311"/>
      <c r="E314" s="2056"/>
      <c r="F314" s="2220"/>
      <c r="G314" s="406"/>
      <c r="H314" s="1530"/>
      <c r="I314" s="657"/>
      <c r="J314" s="577"/>
      <c r="K314" s="1530"/>
      <c r="L314" s="200"/>
      <c r="M314" s="337"/>
      <c r="N314" s="330"/>
      <c r="O314" s="1664"/>
      <c r="P314" s="1664"/>
    </row>
    <row s="4194"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33065-C0F4-414A-C8BA-C4374C3753BA}"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246" width="9.140625" hidden="1" customWidth="1"/>
    <col min="2" max="2" style="4155" width="9.140625" hidden="1" customWidth="1"/>
    <col min="3" max="3" style="3372" width="3.7109375" customWidth="1"/>
    <col min="4" max="4" style="4233" width="6.28125" customWidth="1"/>
    <col min="5" max="5" style="4233" width="53.8515625" customWidth="1"/>
    <col min="6" max="7" style="4233" width="35.7109375" customWidth="1"/>
    <col min="8" max="8" style="4233" width="89.57421875" customWidth="1"/>
    <col min="9" max="9" style="4233" width="10.57421875"/>
    <col min="10" max="11" style="4158" width="10.57421875"/>
    <col min="12" max="17" style="4233" width="10.57421875"/>
  </cols>
  <sheetData>
    <row customHeight="1" ht="14.25" hidden="1">
      <c r="N1" s="241"/>
      <c r="O1" s="241"/>
      <c r="Q1" s="241"/>
    </row>
    <row s="2950" customFormat="1" customHeight="1" ht="18.75" hidden="1">
      <c r="A2" s="88"/>
      <c r="B2" s="1168"/>
      <c r="C2" s="1770" t="s">
        <v>441</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2950" customFormat="1" customHeight="1" ht="17.25">
      <c r="A6" s="1709"/>
      <c r="B6" s="1168"/>
      <c r="C6" s="377"/>
      <c r="D6" s="2299" t="str">
        <f>IF(org=0,"Не определено",org)</f>
        <v>ООО "Теплоресурс" Д.У.</v>
      </c>
      <c r="E6" s="2300"/>
      <c r="F6" s="2300"/>
      <c r="G6" s="2301"/>
      <c r="H6" s="252"/>
      <c r="J6" s="1664"/>
      <c r="K6" s="1664"/>
    </row>
    <row customHeight="1" ht="14.25">
      <c r="C7" s="377"/>
      <c r="D7" s="361"/>
      <c r="E7" s="395"/>
      <c r="F7" s="395"/>
      <c r="G7" s="758"/>
      <c r="H7" s="179"/>
    </row>
    <row customHeight="1" ht="14.25">
      <c r="C8" s="377"/>
      <c r="D8" s="2062" t="s">
        <v>291</v>
      </c>
      <c r="E8" s="2062"/>
      <c r="F8" s="2062"/>
      <c r="G8" s="2062"/>
      <c r="H8" s="2302" t="s">
        <v>292</v>
      </c>
    </row>
    <row customHeight="1" ht="14.25">
      <c r="C9" s="377"/>
      <c r="D9" s="392" t="s">
        <v>87</v>
      </c>
      <c r="E9" s="94" t="s">
        <v>293</v>
      </c>
      <c r="F9" s="94" t="s">
        <v>294</v>
      </c>
      <c r="G9" s="94" t="s">
        <v>383</v>
      </c>
      <c r="H9" s="2302"/>
    </row>
    <row customHeight="1" ht="14.25">
      <c r="A10" s="339"/>
      <c r="C10" s="377"/>
      <c r="D10" s="133" t="s">
        <v>108</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1053</v>
      </c>
    </row>
    <row customHeight="1" ht="14.25">
      <c r="A11" s="339"/>
      <c r="C11" s="377"/>
      <c r="D11" s="133" t="s">
        <v>109</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1021</v>
      </c>
      <c r="F14" s="345"/>
      <c r="G14" s="187"/>
      <c r="H14" s="2017"/>
    </row>
    <row s="2950"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F058B-CABC-11F2-5FBB-A849ACD65CAB}"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33" width="4.7109375" customWidth="1"/>
    <col min="4" max="4" style="3154" width="6.28125" customWidth="1"/>
    <col min="5" max="5" style="3154" width="47.8515625" customWidth="1"/>
    <col min="6" max="6" style="3154" width="9.57421875" customWidth="1"/>
    <col min="7" max="7" style="2625" width="25.7109375" hidden="1" customWidth="1"/>
    <col min="8" max="8" style="2625" width="34.00390625" hidden="1" customWidth="1"/>
    <col min="9" max="9" style="3154" width="25.7109375" customWidth="1"/>
    <col min="10" max="10" style="3154" width="34.00390625" customWidth="1"/>
    <col min="11" max="11" style="2626" width="50.8515625" customWidth="1"/>
    <col min="12" max="20" style="3154" width="10.57421875"/>
    <col min="21" max="21" style="3867" width="10.57421875"/>
  </cols>
  <sheetData>
    <row s="2626" customFormat="1" customHeight="1" ht="15" hidden="1">
      <c r="C1" s="678"/>
      <c r="G1" s="423">
        <v>4</v>
      </c>
      <c r="I1" s="423">
        <v>4</v>
      </c>
      <c r="U1" s="426"/>
    </row>
    <row s="2629" customFormat="1" customHeight="1" ht="15" hidden="1">
      <c r="A2" s="360"/>
      <c r="C2" s="162"/>
      <c r="D2" s="342"/>
      <c r="E2" s="679"/>
      <c r="F2" s="528"/>
      <c r="G2" s="622"/>
      <c r="H2" s="622"/>
      <c r="I2" s="622"/>
      <c r="J2" s="622"/>
      <c r="U2" s="680"/>
    </row>
    <row s="2626" customFormat="1" customHeight="1" ht="15" hidden="1">
      <c r="C3" s="678"/>
      <c r="U3" s="426"/>
    </row>
    <row customHeight="1" ht="15">
      <c r="C4" s="162"/>
      <c r="D4" s="515"/>
      <c r="E4" s="515"/>
      <c r="F4" s="515"/>
      <c r="G4" s="515"/>
      <c r="H4" s="515"/>
      <c r="I4" s="515"/>
      <c r="J4" s="515"/>
    </row>
    <row customHeight="1" ht="63">
      <c r="C5" s="162"/>
      <c r="D5" s="2085" t="s">
        <v>1054</v>
      </c>
      <c r="E5" s="2085"/>
      <c r="F5" s="2085"/>
      <c r="G5" s="2085"/>
      <c r="H5" s="2085"/>
      <c r="I5" s="2085"/>
      <c r="J5" s="2085"/>
    </row>
    <row customHeight="1" ht="15">
      <c r="C6" s="162"/>
      <c r="D6" s="2053" t="str">
        <f>IF(org=0,"Не определено",org)</f>
        <v>ООО "Теплоресурс" Д.У.</v>
      </c>
      <c r="E6" s="2053"/>
      <c r="F6" s="2053"/>
      <c r="G6" s="2053"/>
      <c r="H6" s="2053"/>
      <c r="I6" s="2053"/>
      <c r="J6" s="2053"/>
      <c r="K6" s="543"/>
    </row>
    <row customHeight="1" ht="15">
      <c r="C7" s="162"/>
      <c r="D7" s="758"/>
      <c r="E7" s="515"/>
      <c r="F7" s="515"/>
      <c r="G7" s="543">
        <v>22</v>
      </c>
      <c r="I7" s="543">
        <v>1</v>
      </c>
      <c r="J7" s="758"/>
    </row>
    <row s="2625" customFormat="1" customHeight="1" ht="0.75">
      <c r="A8" s="765"/>
      <c r="C8" s="162"/>
      <c r="D8" s="515"/>
      <c r="E8" s="515"/>
      <c r="F8" s="515"/>
      <c r="G8" s="543"/>
      <c r="H8" s="758"/>
      <c r="I8" s="543" t="s">
        <v>116</v>
      </c>
      <c r="J8" s="758"/>
      <c r="K8" s="423"/>
      <c r="U8" s="681"/>
    </row>
    <row customHeight="1" ht="15">
      <c r="C9" s="162"/>
      <c r="D9" s="717"/>
      <c r="E9" s="2213" t="s">
        <v>104</v>
      </c>
      <c r="F9" s="2214"/>
      <c r="G9" s="2236" t="str">
        <f>IF(G8="","",INDEX(DIFFERENTIATION_UNMERGE_VD,MATCH(G8,DIFFERENTIATION_ID_DIFF,0)))</f>
        <v/>
      </c>
      <c r="H9" s="2237"/>
      <c r="I9" s="2236">
        <f>IF(I8="","",INDEX(DIFFERENTIATION_UNMERGE_VD,MATCH(I8,DIFFERENTIATION_ID_DIFF,0)))</f>
        <v>0</v>
      </c>
      <c r="J9" s="2237"/>
      <c r="K9" s="2028" t="s">
        <v>292</v>
      </c>
    </row>
    <row s="2625" customFormat="1" customHeight="1" ht="15">
      <c r="A10" s="765"/>
      <c r="C10" s="162"/>
      <c r="D10" s="717"/>
      <c r="E10" s="2213" t="s">
        <v>548</v>
      </c>
      <c r="F10" s="2214"/>
      <c r="G10" s="2236" t="str">
        <f>IF(G8="","",INDEX(DIFFERENTIATION_UNMERGE_AREA,MATCH(G8,DIFFERENTIATION_ID_DIFF,0)))</f>
        <v/>
      </c>
      <c r="H10" s="2237"/>
      <c r="I10" s="2236" t="str">
        <f>IF(I8="","",INDEX(DIFFERENTIATION_UNMERGE_AREA,MATCH(I8,DIFFERENTIATION_ID_DIFF,0)))</f>
        <v/>
      </c>
      <c r="J10" s="2237"/>
      <c r="K10" s="2036"/>
      <c r="U10" s="681"/>
    </row>
    <row s="2625" customFormat="1" customHeight="1" ht="15">
      <c r="A11" s="765"/>
      <c r="C11" s="162"/>
      <c r="D11" s="717"/>
      <c r="E11" s="2213" t="s">
        <v>549</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5" customFormat="1" customHeight="1" ht="15">
      <c r="A12" s="765"/>
      <c r="C12" s="162"/>
      <c r="D12" s="2215" t="s">
        <v>291</v>
      </c>
      <c r="E12" s="2216"/>
      <c r="F12" s="2216"/>
      <c r="G12" s="893"/>
      <c r="H12" s="893"/>
      <c r="I12" s="893"/>
      <c r="J12" s="893"/>
      <c r="K12" s="2036"/>
      <c r="U12" s="681"/>
    </row>
    <row customHeight="1" ht="33.75">
      <c r="C13" s="162"/>
      <c r="D13" s="811" t="s">
        <v>87</v>
      </c>
      <c r="E13" s="813" t="s">
        <v>293</v>
      </c>
      <c r="F13" s="813" t="s">
        <v>550</v>
      </c>
      <c r="G13" s="814" t="s">
        <v>294</v>
      </c>
      <c r="H13" s="813" t="s">
        <v>383</v>
      </c>
      <c r="I13" s="814" t="s">
        <v>294</v>
      </c>
      <c r="J13" s="813" t="s">
        <v>383</v>
      </c>
      <c r="K13" s="2090"/>
    </row>
    <row customHeight="1" ht="15" hidden="1">
      <c r="C14" s="162"/>
      <c r="D14" s="599" t="s">
        <v>108</v>
      </c>
      <c r="E14" s="599" t="s">
        <v>109</v>
      </c>
      <c r="F14" s="599" t="s">
        <v>89</v>
      </c>
      <c r="G14" s="665" t="str">
        <f>G1&amp;".1"</f>
        <v>4.1</v>
      </c>
      <c r="H14" s="665"/>
      <c r="I14" s="665" t="str">
        <f>I1&amp;".1"</f>
        <v>4.1</v>
      </c>
      <c r="J14" s="665"/>
      <c r="K14" s="277"/>
    </row>
    <row customHeight="1" ht="22.5" hidden="1">
      <c r="A15" s="511"/>
      <c r="C15" s="532"/>
      <c r="D15" s="527">
        <v>1</v>
      </c>
      <c r="E15" s="683" t="s">
        <v>707</v>
      </c>
      <c r="F15" s="527" t="s">
        <v>708</v>
      </c>
      <c r="G15" s="684"/>
      <c r="H15" s="684"/>
      <c r="I15" s="684"/>
      <c r="J15" s="684"/>
      <c r="K15" s="277" t="s">
        <v>709</v>
      </c>
    </row>
    <row customHeight="1" ht="22.5" hidden="1">
      <c r="A16" s="511"/>
      <c r="C16" s="532"/>
      <c r="D16" s="527">
        <v>2</v>
      </c>
      <c r="E16" s="267" t="s">
        <v>710</v>
      </c>
      <c r="F16" s="527" t="s">
        <v>711</v>
      </c>
      <c r="G16" s="684"/>
      <c r="H16" s="684"/>
      <c r="I16" s="684"/>
      <c r="J16" s="684"/>
      <c r="K16" s="277" t="s">
        <v>712</v>
      </c>
    </row>
    <row customHeight="1" ht="123.75" hidden="1">
      <c r="A17" s="511"/>
      <c r="C17" s="532"/>
      <c r="D17" s="527">
        <v>3</v>
      </c>
      <c r="E17" s="267" t="s">
        <v>1055</v>
      </c>
      <c r="F17" s="527" t="s">
        <v>297</v>
      </c>
      <c r="G17" s="684"/>
      <c r="H17" s="684"/>
      <c r="I17" s="684"/>
      <c r="J17" s="684"/>
      <c r="K17" s="277" t="s">
        <v>1056</v>
      </c>
    </row>
    <row customHeight="1" ht="45">
      <c r="A18" s="511"/>
      <c r="C18" s="532"/>
      <c r="D18" s="527">
        <v>4</v>
      </c>
      <c r="E18" s="267" t="s">
        <v>713</v>
      </c>
      <c r="F18" s="527" t="s">
        <v>297</v>
      </c>
      <c r="G18" s="815" t="s">
        <v>297</v>
      </c>
      <c r="H18" s="816" t="s">
        <v>297</v>
      </c>
      <c r="I18" s="527" t="s">
        <v>297</v>
      </c>
      <c r="J18" s="584" t="s">
        <v>297</v>
      </c>
      <c r="K18" s="277" t="s">
        <v>1057</v>
      </c>
    </row>
    <row customHeight="1" ht="33.75">
      <c r="A19" s="511"/>
      <c r="C19" s="532"/>
      <c r="D19" s="545" t="s">
        <v>651</v>
      </c>
      <c r="E19" s="565" t="s">
        <v>715</v>
      </c>
      <c r="F19" s="527" t="s">
        <v>716</v>
      </c>
      <c r="G19" s="823"/>
      <c r="H19" s="92"/>
      <c r="I19" s="823"/>
      <c r="J19" s="824"/>
      <c r="K19" s="685"/>
    </row>
    <row customHeight="1" ht="33.75">
      <c r="A20" s="511"/>
      <c r="C20" s="532"/>
      <c r="D20" s="545" t="s">
        <v>694</v>
      </c>
      <c r="E20" s="565" t="s">
        <v>717</v>
      </c>
      <c r="F20" s="527" t="s">
        <v>718</v>
      </c>
      <c r="G20" s="823"/>
      <c r="H20" s="92"/>
      <c r="I20" s="823"/>
      <c r="J20" s="92"/>
      <c r="K20" s="685"/>
    </row>
    <row customHeight="1" ht="45">
      <c r="A21" s="511"/>
      <c r="C21" s="532"/>
      <c r="D21" s="545" t="s">
        <v>697</v>
      </c>
      <c r="E21" s="565" t="s">
        <v>719</v>
      </c>
      <c r="F21" s="527" t="s">
        <v>555</v>
      </c>
      <c r="G21" s="686"/>
      <c r="H21" s="92"/>
      <c r="I21" s="686"/>
      <c r="J21" s="92"/>
      <c r="K21" s="685"/>
    </row>
    <row customHeight="1" ht="67.5" hidden="1">
      <c r="A22" s="511"/>
      <c r="C22" s="532"/>
      <c r="D22" s="527">
        <v>5</v>
      </c>
      <c r="E22" s="267" t="s">
        <v>1058</v>
      </c>
      <c r="F22" s="527" t="s">
        <v>542</v>
      </c>
      <c r="G22" s="687"/>
      <c r="H22" s="688"/>
      <c r="I22" s="687"/>
      <c r="J22" s="688"/>
      <c r="K22" s="277" t="s">
        <v>1059</v>
      </c>
    </row>
    <row customHeight="1" ht="33.75" hidden="1">
      <c r="C23" s="457"/>
      <c r="D23" s="527">
        <v>6</v>
      </c>
      <c r="E23" s="267" t="s">
        <v>1060</v>
      </c>
      <c r="F23" s="527" t="s">
        <v>1061</v>
      </c>
      <c r="G23" s="687"/>
      <c r="H23" s="687"/>
      <c r="I23" s="687"/>
      <c r="J23" s="687"/>
      <c r="K23" s="277" t="s">
        <v>1062</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322CE-1989-0B1E-E0CB-A9A2DDEBE6BB}"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260" width="9.140625" hidden="1"/>
    <col min="2" max="2" style="4261" width="9.140625" hidden="1"/>
    <col min="3" max="3" style="4262" width="3.7109375" customWidth="1"/>
    <col min="4" max="4" style="4274" width="7.00390625" customWidth="1"/>
    <col min="5" max="5" style="4274" width="23.140625" customWidth="1"/>
    <col min="6" max="6" style="4274" width="16.00390625" customWidth="1"/>
    <col min="7" max="7" style="4274" width="14.8515625" customWidth="1"/>
    <col min="8" max="8" style="4274" width="47.8515625" customWidth="1"/>
    <col min="9" max="9" style="4274" width="115.7109375" customWidth="1"/>
    <col min="10" max="10" style="4274" width="3.7109375" customWidth="1"/>
    <col min="11" max="12" style="4274" width="9.140625"/>
  </cols>
  <sheetData>
    <row customHeight="1" ht="14.25" hidden="1"/>
    <row customHeight="1" ht="14.25" hidden="1"/>
    <row customHeight="1" ht="14.25" hidden="1"/>
    <row customHeight="1" ht="3"/>
    <row s="2689" customFormat="1" customHeight="1" ht="30">
      <c r="A5" s="101"/>
      <c r="C5" s="75"/>
      <c r="D5" s="1954" t="s">
        <v>1063</v>
      </c>
      <c r="E5" s="1954"/>
      <c r="F5" s="1954"/>
      <c r="G5" s="1954"/>
      <c r="H5" s="1954"/>
      <c r="I5" s="251"/>
    </row>
    <row customHeight="1" ht="3" hidden="1">
      <c r="D6" s="108"/>
      <c r="E6" s="108"/>
      <c r="F6" s="108"/>
      <c r="G6" s="108"/>
      <c r="H6" s="108"/>
      <c r="I6" s="108"/>
    </row>
    <row s="4260" customFormat="1" customHeight="1" ht="14.25">
      <c r="B7" s="105"/>
      <c r="C7" s="106"/>
      <c r="D7" s="109"/>
      <c r="E7" s="109"/>
      <c r="F7" s="109"/>
      <c r="G7" s="109"/>
      <c r="H7" s="758"/>
      <c r="I7" s="109"/>
      <c r="J7" s="110"/>
    </row>
    <row customHeight="1" ht="14.25">
      <c r="D8" s="2062" t="s">
        <v>291</v>
      </c>
      <c r="E8" s="2062"/>
      <c r="F8" s="2062"/>
      <c r="G8" s="2062"/>
      <c r="H8" s="2062"/>
      <c r="I8" s="2062" t="s">
        <v>292</v>
      </c>
    </row>
    <row customHeight="1" ht="27.75">
      <c r="D9" s="2062" t="s">
        <v>87</v>
      </c>
      <c r="E9" s="2062" t="s">
        <v>1064</v>
      </c>
      <c r="F9" s="2062"/>
      <c r="G9" s="2062"/>
      <c r="H9" s="2062"/>
      <c r="I9" s="2062"/>
    </row>
    <row customHeight="1" ht="22.5">
      <c r="D10" s="2062"/>
      <c r="E10" s="113" t="s">
        <v>1065</v>
      </c>
      <c r="F10" s="113" t="s">
        <v>1066</v>
      </c>
      <c r="G10" s="113" t="s">
        <v>1067</v>
      </c>
      <c r="H10" s="113" t="s">
        <v>383</v>
      </c>
      <c r="I10" s="2062"/>
    </row>
    <row customHeight="1" ht="12" hidden="1">
      <c r="D11" s="72" t="s">
        <v>108</v>
      </c>
      <c r="E11" s="72" t="s">
        <v>90</v>
      </c>
      <c r="F11" s="72" t="s">
        <v>110</v>
      </c>
      <c r="G11" s="72" t="s">
        <v>91</v>
      </c>
      <c r="H11" s="72" t="s">
        <v>92</v>
      </c>
      <c r="I11" s="72" t="s">
        <v>111</v>
      </c>
    </row>
    <row s="4266" customFormat="1" customHeight="1" ht="24.75">
      <c r="A12" s="131" t="s">
        <v>89</v>
      </c>
      <c r="B12" s="111" t="s">
        <v>24</v>
      </c>
      <c r="C12" s="112"/>
      <c r="D12" s="114" t="s">
        <v>108</v>
      </c>
      <c r="E12" s="387"/>
      <c r="F12" s="387"/>
      <c r="G12" s="1774" t="s">
        <v>24</v>
      </c>
      <c r="H12" s="388"/>
      <c r="I12" s="2015" t="s">
        <v>1068</v>
      </c>
      <c r="K12" s="258"/>
      <c r="L12" s="259"/>
    </row>
    <row customHeight="1" ht="15">
      <c r="A13" s="107"/>
      <c r="B13" s="107"/>
      <c r="C13" s="107"/>
      <c r="D13" s="95"/>
      <c r="E13" s="116" t="s">
        <v>459</v>
      </c>
      <c r="F13" s="115"/>
      <c r="G13" s="115"/>
      <c r="H13" s="200"/>
      <c r="I13" s="2017"/>
    </row>
    <row customHeight="1" ht="3">
      <c r="A14" s="107"/>
      <c r="B14" s="107"/>
      <c r="C14" s="107"/>
    </row>
    <row customHeight="1" ht="27.75">
      <c r="E15" s="2314" t="s">
        <v>1069</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E936D-A201-BA5E-C792-A6E3E4851BF3}"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294" width="9.140625" hidden="1"/>
    <col min="3" max="3" style="4295" width="3.7109375" customWidth="1"/>
    <col min="4" max="4" style="4294" width="6.28125" customWidth="1"/>
    <col min="5" max="5" style="4294" width="94.8515625" customWidth="1"/>
    <col min="6" max="9" style="429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1070</v>
      </c>
      <c r="E7" s="2316"/>
      <c r="F7" s="253"/>
    </row>
    <row customHeight="1" ht="3">
      <c r="C8" s="77"/>
      <c r="D8" s="55"/>
      <c r="E8" s="55"/>
    </row>
    <row customHeight="1" ht="15.75">
      <c r="C9" s="77"/>
      <c r="D9" s="91" t="s">
        <v>87</v>
      </c>
      <c r="E9" s="246" t="s">
        <v>1071</v>
      </c>
    </row>
    <row customHeight="1" ht="0.75">
      <c r="C10" s="77"/>
      <c r="D10" s="72"/>
      <c r="E10" s="72"/>
    </row>
    <row customHeight="1" ht="11.25" hidden="1">
      <c r="C11" s="77"/>
      <c r="D11" s="136">
        <v>0</v>
      </c>
      <c r="E11" s="247"/>
    </row>
    <row customHeight="1" ht="15">
      <c r="C12" s="122"/>
      <c r="D12" s="99">
        <v>1</v>
      </c>
      <c r="E12" s="380"/>
    </row>
    <row customHeight="1" ht="12">
      <c r="C13" s="77"/>
      <c r="D13" s="248"/>
      <c r="E13" s="249" t="s">
        <v>1072</v>
      </c>
    </row>
    <row customHeight="1" ht="3"/>
    <row customHeight="1" ht="22.5">
      <c r="C15" s="123"/>
      <c r="D15" s="2317" t="s">
        <v>1073</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E5953-CF58-0457-AB76-FF0E2C98AC4A}" mc:Ignorable="x14ac xr xr2 xr3">
  <dimension ref="A1:I24"/>
  <sheetViews>
    <sheetView topLeftCell="A1" showGridLines="0" zoomScale="90" workbookViewId="0">
      <selection activeCell="A1" sqref="A1"/>
    </sheetView>
  </sheetViews>
  <sheetFormatPr defaultColWidth="9.140625" customHeight="1" defaultRowHeight="11.25"/>
  <cols>
    <col min="1" max="2" style="3010" width="15.00390625" hidden="1" customWidth="1"/>
    <col min="3" max="3" style="3088" width="3.7109375" customWidth="1"/>
    <col min="4" max="4" style="3089" width="6.8515625" customWidth="1"/>
    <col min="5" max="5" style="3088" width="52.28125" customWidth="1"/>
    <col min="6" max="6" style="3088" width="48.8515625" customWidth="1"/>
    <col min="7" max="7" style="3088" width="93.421875" customWidth="1"/>
    <col min="8" max="8" style="3088" width="9.140625"/>
    <col min="9" max="9" style="3088" width="65.00390625" customWidth="1"/>
  </cols>
  <sheetData>
    <row customHeight="1" ht="11.25" hidden="1">
      <c r="A1" s="507" t="s">
        <v>290</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г. Москва</v>
      </c>
      <c r="E6" s="2053"/>
      <c r="F6" s="2053"/>
      <c r="I6" s="721"/>
    </row>
    <row s="3009"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291</v>
      </c>
      <c r="E9" s="2057"/>
      <c r="F9" s="2057"/>
      <c r="G9" s="2061" t="s">
        <v>292</v>
      </c>
    </row>
    <row customHeight="1" ht="11.25">
      <c r="A10" s="508"/>
      <c r="B10" s="508"/>
      <c r="C10" s="463"/>
      <c r="D10" s="1504" t="s">
        <v>87</v>
      </c>
      <c r="E10" s="1506" t="s">
        <v>293</v>
      </c>
      <c r="F10" s="1506" t="s">
        <v>294</v>
      </c>
      <c r="G10" s="2062"/>
    </row>
    <row customHeight="1" ht="0.75">
      <c r="A11" s="508"/>
      <c r="B11" s="508"/>
      <c r="C11" s="463"/>
      <c r="D11" s="470"/>
      <c r="E11" s="470"/>
      <c r="F11" s="470"/>
      <c r="G11" s="470"/>
    </row>
    <row customHeight="1" ht="22.5">
      <c r="A12" s="508"/>
      <c r="B12" s="508"/>
      <c r="C12" s="463"/>
      <c r="D12" s="1550">
        <v>1</v>
      </c>
      <c r="E12" s="480" t="s">
        <v>1074</v>
      </c>
      <c r="F12" s="1902" t="str">
        <f>IF(org="","",org)</f>
        <v>ООО "Теплоресурс" Д.У.</v>
      </c>
      <c r="G12" s="480" t="s">
        <v>1075</v>
      </c>
      <c r="H12" s="1563"/>
    </row>
    <row customHeight="1" ht="18.75">
      <c r="A13" s="508"/>
      <c r="B13" s="508"/>
      <c r="C13" s="463"/>
      <c r="D13" s="1550">
        <v>2</v>
      </c>
      <c r="E13" s="1557" t="s">
        <v>1076</v>
      </c>
      <c r="F13" s="1551" t="s">
        <v>297</v>
      </c>
      <c r="G13" s="480"/>
      <c r="H13" s="1563"/>
    </row>
    <row customHeight="1" ht="18.75">
      <c r="A14" s="508"/>
      <c r="B14" s="508"/>
      <c r="C14" s="463"/>
      <c r="D14" s="1553" t="s">
        <v>606</v>
      </c>
      <c r="E14" s="1554" t="s">
        <v>1077</v>
      </c>
      <c r="F14" s="1556"/>
      <c r="G14" s="1555" t="s">
        <v>1078</v>
      </c>
      <c r="H14" s="1563"/>
    </row>
    <row customHeight="1" ht="18.75">
      <c r="A15" s="508"/>
      <c r="B15" s="508"/>
      <c r="C15" s="463"/>
      <c r="D15" s="1553" t="s">
        <v>298</v>
      </c>
      <c r="E15" s="1554" t="s">
        <v>1079</v>
      </c>
      <c r="F15" s="1556"/>
      <c r="G15" s="1555" t="s">
        <v>1080</v>
      </c>
      <c r="H15" s="1563"/>
    </row>
    <row customHeight="1" ht="36.75">
      <c r="A16" s="508"/>
      <c r="B16" s="508"/>
      <c r="C16" s="463"/>
      <c r="D16" s="1553" t="s">
        <v>301</v>
      </c>
      <c r="E16" s="1552" t="s">
        <v>1081</v>
      </c>
      <c r="F16" s="1561"/>
      <c r="G16" s="480" t="s">
        <v>1082</v>
      </c>
      <c r="H16" s="1563"/>
    </row>
    <row customHeight="1" ht="45">
      <c r="A17" s="508"/>
      <c r="B17" s="508"/>
      <c r="C17" s="463"/>
      <c r="D17" s="1550">
        <v>3</v>
      </c>
      <c r="E17" s="1557" t="s">
        <v>1083</v>
      </c>
      <c r="F17" s="1556"/>
      <c r="G17" s="480" t="s">
        <v>1084</v>
      </c>
      <c r="H17" s="1563"/>
    </row>
    <row customHeight="1" ht="45">
      <c r="A18" s="1505">
        <v>1</v>
      </c>
      <c r="B18" s="508"/>
      <c r="C18" s="1507"/>
      <c r="D18" s="1550" t="s">
        <v>90</v>
      </c>
      <c r="E18" s="1557" t="s">
        <v>1085</v>
      </c>
      <c r="F18" s="1556"/>
      <c r="G18" s="480" t="s">
        <v>1084</v>
      </c>
      <c r="H18" s="1563"/>
      <c r="I18" s="858"/>
    </row>
    <row customHeight="1" ht="22.5">
      <c r="A19" s="508"/>
      <c r="B19" s="508"/>
      <c r="C19" s="463"/>
      <c r="D19" s="1550" t="s">
        <v>110</v>
      </c>
      <c r="E19" s="1557" t="s">
        <v>1086</v>
      </c>
      <c r="F19" s="1551" t="s">
        <v>297</v>
      </c>
      <c r="G19" s="2318" t="s">
        <v>1087</v>
      </c>
      <c r="H19" s="481"/>
    </row>
    <row s="4313" customFormat="1" customHeight="1" ht="5.25" hidden="1">
      <c r="A20" s="508"/>
      <c r="B20" s="508"/>
      <c r="C20" s="1559"/>
      <c r="D20" s="1558" t="s">
        <v>1014</v>
      </c>
      <c r="E20" s="1021"/>
      <c r="F20" s="1020"/>
      <c r="G20" s="2319"/>
    </row>
    <row customHeight="1" ht="15">
      <c r="A21" s="508"/>
      <c r="B21" s="508"/>
      <c r="C21" s="463"/>
      <c r="D21" s="473"/>
      <c r="E21" s="421" t="s">
        <v>332</v>
      </c>
      <c r="F21" s="475"/>
      <c r="G21" s="2320"/>
      <c r="H21" s="1563"/>
    </row>
    <row s="3010" customFormat="1" customHeight="1" ht="24.75">
      <c r="A22" s="508"/>
      <c r="B22" s="508"/>
      <c r="C22" s="508"/>
      <c r="D22" s="1550" t="s">
        <v>91</v>
      </c>
      <c r="E22" s="480" t="s">
        <v>1088</v>
      </c>
      <c r="F22" s="1556"/>
      <c r="G22" s="480" t="s">
        <v>1089</v>
      </c>
      <c r="H22" s="1562"/>
    </row>
    <row s="3010" customFormat="1" customHeight="1" ht="18.75">
      <c r="A23" s="508"/>
      <c r="B23" s="508"/>
      <c r="C23" s="508"/>
      <c r="D23" s="1550" t="s">
        <v>92</v>
      </c>
      <c r="E23" s="1557" t="s">
        <v>1090</v>
      </c>
      <c r="F23" s="1561"/>
      <c r="G23" s="480" t="s">
        <v>1091</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F05B5-7B31-7A3B-45AA-24ED8CEA5496}" mc:Ignorable="x14ac xr xr2 xr3">
  <dimension ref="A1:IT23"/>
  <sheetViews>
    <sheetView topLeftCell="A1" showGridLines="0" zoomScale="90" workbookViewId="0">
      <selection activeCell="A1" sqref="A1"/>
    </sheetView>
  </sheetViews>
  <sheetFormatPr defaultColWidth="9.140625" customHeight="1" defaultRowHeight="14.25"/>
  <cols>
    <col min="1" max="1" style="2941" width="9.140625" hidden="1"/>
    <col min="2" max="2" style="3293" width="9.140625" hidden="1"/>
    <col min="3" max="3" style="2941" width="3.7109375" hidden="1" customWidth="1"/>
    <col min="4" max="4" style="3153" width="3.8515625" customWidth="1"/>
    <col min="5" max="5" style="2941" width="6.28125" customWidth="1"/>
    <col min="6" max="6" style="2941" width="46.7109375" customWidth="1"/>
    <col min="7" max="8" style="2941" width="16.7109375" customWidth="1"/>
    <col min="9" max="9" style="2941" width="35.28125" customWidth="1"/>
    <col min="10" max="10" style="2941" width="89.57421875" customWidth="1"/>
    <col min="11" max="11" style="2666" width="3.7109375" customWidth="1"/>
    <col min="12" max="14" style="2666" width="9.140625"/>
    <col min="15" max="15" style="2632" width="25.7109375" customWidth="1"/>
    <col min="16" max="16" style="2666" width="14.421875" customWidth="1"/>
    <col min="17" max="20" style="2633" width="9.140625"/>
    <col min="21" max="254" style="2941" width="9.140625"/>
  </cols>
  <sheetData>
    <row customHeight="1" ht="14.25" hidden="1"/>
    <row s="2667"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3" customFormat="1" customHeight="1" ht="5.25" hidden="1">
      <c r="A3" s="502"/>
      <c r="D3" s="500"/>
      <c r="F3" s="233" t="s">
        <v>82</v>
      </c>
      <c r="G3" s="500" t="s">
        <v>83</v>
      </c>
      <c r="H3" s="500"/>
      <c r="I3" s="500"/>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8" customFormat="1" customHeight="1" ht="14.25">
      <c r="A4" s="1163"/>
      <c r="B4" s="1168"/>
      <c r="C4" s="1163"/>
      <c r="D4" s="1525"/>
      <c r="E4" s="515"/>
      <c r="F4" s="515"/>
      <c r="G4" s="515"/>
      <c r="H4" s="515"/>
      <c r="I4" s="515"/>
      <c r="J4" s="152"/>
      <c r="K4" s="233"/>
      <c r="L4" s="506"/>
      <c r="M4" s="506"/>
      <c r="N4" s="506"/>
      <c r="O4" s="212"/>
      <c r="P4" s="506"/>
      <c r="Q4" s="211"/>
      <c r="R4" s="211"/>
      <c r="S4" s="211"/>
      <c r="T4" s="211"/>
    </row>
    <row s="2658"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8" customFormat="1" customHeight="1" ht="14.25">
      <c r="A6" s="1163"/>
      <c r="B6" s="1168"/>
      <c r="C6" s="1163"/>
      <c r="D6" s="1525"/>
      <c r="E6" s="515"/>
      <c r="F6" s="153"/>
      <c r="G6" s="153"/>
      <c r="H6" s="153"/>
      <c r="I6" s="153"/>
      <c r="J6" s="154"/>
      <c r="K6" s="506"/>
      <c r="L6" s="506"/>
      <c r="M6" s="506"/>
      <c r="N6" s="506"/>
      <c r="O6" s="212"/>
      <c r="P6" s="506"/>
      <c r="Q6" s="211"/>
      <c r="R6" s="211"/>
      <c r="S6" s="211"/>
      <c r="T6" s="211"/>
    </row>
    <row s="2658" customFormat="1" customHeight="1" ht="14.25">
      <c r="A7" s="1163"/>
      <c r="B7" s="1168"/>
      <c r="C7" s="1163"/>
      <c r="D7" s="1525"/>
      <c r="E7" s="1955" t="s">
        <v>291</v>
      </c>
      <c r="F7" s="1956"/>
      <c r="G7" s="1956"/>
      <c r="H7" s="1956"/>
      <c r="I7" s="1956"/>
      <c r="J7" s="2321" t="s">
        <v>292</v>
      </c>
      <c r="K7" s="506"/>
      <c r="L7" s="506"/>
      <c r="M7" s="506"/>
      <c r="N7" s="506"/>
      <c r="O7" s="212"/>
      <c r="P7" s="506"/>
      <c r="Q7" s="211"/>
      <c r="R7" s="211"/>
      <c r="S7" s="211"/>
      <c r="T7" s="211"/>
    </row>
    <row s="2658" customFormat="1" customHeight="1" ht="20.25">
      <c r="A8" s="1163"/>
      <c r="B8" s="1168"/>
      <c r="C8" s="1163"/>
      <c r="D8" s="1525"/>
      <c r="E8" s="1585" t="s">
        <v>87</v>
      </c>
      <c r="F8" s="1570" t="s">
        <v>1092</v>
      </c>
      <c r="G8" s="1570" t="s">
        <v>47</v>
      </c>
      <c r="H8" s="1570" t="s">
        <v>49</v>
      </c>
      <c r="I8" s="1570" t="s">
        <v>1093</v>
      </c>
      <c r="J8" s="2322"/>
      <c r="K8" s="506"/>
      <c r="L8" s="506"/>
      <c r="M8" s="506"/>
      <c r="N8" s="506"/>
      <c r="O8" s="212"/>
      <c r="P8" s="506"/>
      <c r="Q8" s="211"/>
      <c r="R8" s="211"/>
      <c r="S8" s="211"/>
      <c r="T8" s="211"/>
    </row>
    <row s="2667" customFormat="1" customHeight="1" ht="22.5">
      <c r="A9" s="1953"/>
      <c r="B9" s="1168">
        <v>1</v>
      </c>
      <c r="C9" s="1168"/>
      <c r="D9" s="807"/>
      <c r="E9" s="1514">
        <v>1</v>
      </c>
      <c r="F9" s="1584"/>
      <c r="G9" s="1521"/>
      <c r="H9" s="1521"/>
      <c r="I9" s="1568"/>
      <c r="J9" s="2323" t="s">
        <v>1094</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7" customFormat="1" customHeight="1" ht="15">
      <c r="A10" s="1953"/>
      <c r="B10" s="1168"/>
      <c r="C10" s="418"/>
      <c r="D10" s="807"/>
      <c r="E10" s="1571"/>
      <c r="F10" s="1530" t="s">
        <v>1095</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8"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8"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8"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90" customFormat="1" customHeight="1" ht="10.5">
      <c r="B14" s="840"/>
      <c r="D14" s="168"/>
      <c r="K14" s="506"/>
      <c r="L14" s="506"/>
      <c r="M14" s="506"/>
      <c r="N14" s="506"/>
      <c r="O14" s="212"/>
      <c r="P14" s="506"/>
      <c r="Q14" s="211"/>
      <c r="R14" s="211"/>
      <c r="S14" s="211"/>
      <c r="T14" s="211"/>
    </row>
    <row s="2690"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DE128-62D3-0F82-324A-707030361873}" mc:Ignorable="x14ac xr xr2 xr3">
  <dimension ref="A1:IV14"/>
  <sheetViews>
    <sheetView topLeftCell="A1" showGridLines="0" zoomScale="90" workbookViewId="0">
      <selection activeCell="A1" sqref="A1"/>
    </sheetView>
  </sheetViews>
  <sheetFormatPr defaultColWidth="9.140625" customHeight="1" defaultRowHeight="14.25"/>
  <cols>
    <col min="1" max="1" style="2941" width="9.140625" hidden="1"/>
    <col min="2" max="2" style="3293" width="9.140625" hidden="1"/>
    <col min="3" max="3" style="2941" width="3.7109375" hidden="1" customWidth="1"/>
    <col min="4" max="4" style="3153" width="3.8515625" customWidth="1"/>
    <col min="5" max="5" style="2941" width="6.28125" customWidth="1"/>
    <col min="6" max="6" style="2941" width="27.28125" customWidth="1"/>
    <col min="7" max="7" style="2941" width="16.7109375" customWidth="1"/>
    <col min="8" max="8" style="2941" width="12.7109375" customWidth="1"/>
    <col min="9" max="9" style="2941" width="32.140625" customWidth="1"/>
    <col min="10" max="11" style="2941" width="41.8515625" customWidth="1"/>
    <col min="12" max="12" style="2941" width="89.57421875" customWidth="1"/>
    <col min="13" max="13" style="2666" width="3.7109375" customWidth="1"/>
    <col min="14" max="16" style="2666" width="9.140625"/>
    <col min="17" max="17" style="2632" width="25.7109375" customWidth="1"/>
    <col min="18" max="18" style="2666" width="14.421875" customWidth="1"/>
    <col min="19" max="22" style="2633" width="9.140625"/>
    <col min="23" max="256" style="2941" width="9.140625"/>
  </cols>
  <sheetData>
    <row customHeight="1" ht="14.25" hidden="1"/>
    <row s="2667" customFormat="1" customHeight="1" ht="22.5" hidden="1">
      <c r="A2" s="837"/>
      <c r="B2" s="1168">
        <v>1</v>
      </c>
      <c r="C2" s="1168"/>
      <c r="D2" s="807"/>
      <c r="E2" s="1514"/>
      <c r="F2" s="1569" t="str">
        <f>IF(ROIV_INFO_NAME="","",ROIV_INFO_NAME)</f>
        <v>ООО "Теплоресурс" Д.У.</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3" customFormat="1" customHeight="1" ht="5.25" hidden="1">
      <c r="A3" s="502"/>
      <c r="D3" s="500"/>
      <c r="F3" s="233" t="s">
        <v>82</v>
      </c>
      <c r="G3" s="1775" t="s">
        <v>83</v>
      </c>
      <c r="H3" s="500"/>
      <c r="I3" s="500"/>
      <c r="J3" s="500"/>
      <c r="K3" s="500"/>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8"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8"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8"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8" customFormat="1" customHeight="1" ht="14.25">
      <c r="A7" s="1163"/>
      <c r="B7" s="1168"/>
      <c r="C7" s="1163"/>
      <c r="D7" s="1525"/>
      <c r="E7" s="1955" t="s">
        <v>291</v>
      </c>
      <c r="F7" s="1956"/>
      <c r="G7" s="1956"/>
      <c r="H7" s="1956"/>
      <c r="I7" s="1956"/>
      <c r="J7" s="1956"/>
      <c r="K7" s="1956"/>
      <c r="L7" s="2321" t="s">
        <v>292</v>
      </c>
      <c r="M7" s="506"/>
      <c r="N7" s="506"/>
      <c r="O7" s="506"/>
      <c r="P7" s="506"/>
      <c r="Q7" s="212"/>
      <c r="R7" s="506"/>
      <c r="S7" s="211"/>
      <c r="T7" s="211"/>
      <c r="U7" s="211"/>
      <c r="V7" s="211"/>
    </row>
    <row s="2658" customFormat="1" customHeight="1" ht="47.25">
      <c r="A8" s="1163"/>
      <c r="B8" s="1168"/>
      <c r="C8" s="1163"/>
      <c r="D8" s="1525"/>
      <c r="E8" s="2326" t="s">
        <v>87</v>
      </c>
      <c r="F8" s="2326" t="s">
        <v>1074</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8" customFormat="1" customHeight="1" ht="56.25">
      <c r="A9" s="1163"/>
      <c r="B9" s="1168"/>
      <c r="C9" s="1163"/>
      <c r="D9" s="1525"/>
      <c r="E9" s="2327"/>
      <c r="F9" s="2327"/>
      <c r="G9" s="1567" t="s">
        <v>1096</v>
      </c>
      <c r="H9" s="1567" t="s">
        <v>1097</v>
      </c>
      <c r="I9" s="1567" t="s">
        <v>1098</v>
      </c>
      <c r="J9" s="2327"/>
      <c r="K9" s="2327"/>
      <c r="L9" s="2322"/>
      <c r="M9" s="506"/>
      <c r="N9" s="506"/>
      <c r="O9" s="506"/>
      <c r="P9" s="506"/>
      <c r="Q9" s="212"/>
      <c r="R9" s="506"/>
      <c r="S9" s="211"/>
      <c r="T9" s="211"/>
      <c r="U9" s="211"/>
      <c r="V9" s="211"/>
    </row>
    <row s="2667" customFormat="1" customHeight="1" ht="22.5">
      <c r="A10" s="1953"/>
      <c r="B10" s="1168">
        <v>1</v>
      </c>
      <c r="C10" s="1168"/>
      <c r="D10" s="806"/>
      <c r="E10" s="804">
        <v>1</v>
      </c>
      <c r="F10" s="1569" t="str">
        <f>IF(ROIV_INFO_NAME="","",ROIV_INFO_NAME)</f>
        <v>ООО "Теплоресурс" Д.У.</v>
      </c>
      <c r="G10" s="1772" t="s">
        <v>24</v>
      </c>
      <c r="H10" s="1564"/>
      <c r="I10" s="1564"/>
      <c r="J10" s="1172"/>
      <c r="K10" s="1172"/>
      <c r="L10" s="2323" t="s">
        <v>1099</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7" customFormat="1" customHeight="1" ht="15">
      <c r="A11" s="1953"/>
      <c r="B11" s="1168"/>
      <c r="C11" s="418"/>
      <c r="D11" s="807"/>
      <c r="E11" s="427"/>
      <c r="F11" s="422" t="s">
        <v>1100</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8"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8"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8"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67D42-C43D-F0B8-E4FF-302420015C22}" mc:Ignorable="x14ac xr xr2 xr3">
  <dimension ref="A1:IY16"/>
  <sheetViews>
    <sheetView topLeftCell="A1" showGridLines="0" zoomScale="90" workbookViewId="0">
      <selection activeCell="A1" sqref="A1"/>
    </sheetView>
  </sheetViews>
  <sheetFormatPr defaultColWidth="9.140625" customHeight="1" defaultRowHeight="14.25"/>
  <cols>
    <col min="1" max="1" style="2941" width="9.140625" hidden="1"/>
    <col min="2" max="2" style="3293" width="9.140625" hidden="1"/>
    <col min="3" max="3" style="2941" width="3.7109375" hidden="1" customWidth="1"/>
    <col min="4" max="4" style="3153" width="3.8515625" customWidth="1"/>
    <col min="5" max="5" style="2941" width="10.140625" customWidth="1"/>
    <col min="6" max="6" style="2941" width="6.28125" customWidth="1"/>
    <col min="7" max="7" style="2941" width="27.28125" customWidth="1"/>
    <col min="8" max="8" style="2941" width="29.28125" customWidth="1"/>
    <col min="9" max="9" style="2941" width="25.421875" customWidth="1"/>
    <col min="10" max="10" style="2941" width="5.57421875" customWidth="1"/>
    <col min="11" max="11" style="2941" width="6.57421875" customWidth="1"/>
    <col min="12" max="12" style="2941" width="41.8515625" customWidth="1"/>
    <col min="13" max="13" style="2941" width="42.421875" customWidth="1"/>
    <col min="14" max="14" style="2941" width="41.57421875" customWidth="1"/>
    <col min="15" max="15" style="2941" width="64.140625" customWidth="1"/>
    <col min="16" max="16" style="2666" width="3.7109375" customWidth="1"/>
    <col min="17" max="19" style="2666" width="9.140625"/>
    <col min="20" max="20" style="2632" width="25.7109375" customWidth="1"/>
    <col min="21" max="21" style="2666" width="14.421875" customWidth="1"/>
    <col min="22" max="25" style="2633" width="9.140625"/>
    <col min="26" max="259" style="2941" width="9.140625"/>
  </cols>
  <sheetData>
    <row customHeight="1" ht="14.25" hidden="1"/>
    <row s="2667" customFormat="1" customHeight="1" ht="22.5" hidden="1">
      <c r="A2" s="502"/>
      <c r="B2" s="1168">
        <v>1</v>
      </c>
      <c r="C2" s="1168"/>
      <c r="D2" s="807"/>
      <c r="E2" s="1971"/>
      <c r="F2" s="1971">
        <v>1</v>
      </c>
      <c r="G2" s="2331" t="str">
        <f>IF(region_name="","",region_name)</f>
        <v>г. Москва</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7" customFormat="1" customHeight="1" ht="22.5" hidden="1">
      <c r="A3" s="837"/>
      <c r="B3" s="1168"/>
      <c r="C3" s="1168"/>
      <c r="D3" s="807"/>
      <c r="E3" s="1971"/>
      <c r="F3" s="1971"/>
      <c r="G3" s="2331"/>
      <c r="H3" s="2332"/>
      <c r="I3" s="2334"/>
      <c r="J3" s="1574"/>
      <c r="K3" s="1530"/>
      <c r="L3" s="1530" t="s">
        <v>1101</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3" customFormat="1" customHeight="1" ht="5.25" hidden="1">
      <c r="A4" s="502"/>
      <c r="D4" s="500"/>
      <c r="G4" s="233" t="s">
        <v>82</v>
      </c>
      <c r="H4" s="500" t="s">
        <v>83</v>
      </c>
      <c r="I4" s="500"/>
      <c r="J4" s="1579"/>
      <c r="K4" s="1579"/>
      <c r="L4" s="1579"/>
      <c r="M4" s="1579"/>
      <c r="N4" s="1579"/>
      <c r="O4" s="1579"/>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8"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8" customFormat="1" customHeight="1" ht="25.5">
      <c r="A6" s="1163"/>
      <c r="B6" s="1168"/>
      <c r="C6" s="1163"/>
      <c r="D6" s="1525"/>
      <c r="E6" s="1954" t="s">
        <v>1102</v>
      </c>
      <c r="F6" s="1954"/>
      <c r="G6" s="1954"/>
      <c r="H6" s="1954"/>
      <c r="I6" s="1954"/>
      <c r="J6" s="1954"/>
      <c r="K6" s="1954"/>
      <c r="L6" s="1954"/>
      <c r="M6" s="1954"/>
      <c r="N6" s="1954"/>
      <c r="O6" s="1954"/>
      <c r="P6" s="233"/>
      <c r="Q6" s="506"/>
      <c r="R6" s="506"/>
      <c r="S6" s="506"/>
      <c r="T6" s="212"/>
      <c r="U6" s="506"/>
      <c r="V6" s="211"/>
      <c r="W6" s="211"/>
      <c r="X6" s="211"/>
      <c r="Y6" s="211"/>
    </row>
    <row s="2658"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354" customFormat="1" customHeight="1" ht="42.75">
      <c r="A8" s="1498"/>
      <c r="B8" s="1508"/>
      <c r="C8" s="1498"/>
      <c r="D8" s="1525"/>
      <c r="E8" s="1588" t="s">
        <v>292</v>
      </c>
      <c r="F8" s="1588"/>
      <c r="G8" s="1589" t="s">
        <v>296</v>
      </c>
      <c r="H8" s="1589" t="s">
        <v>1103</v>
      </c>
      <c r="I8" s="1589" t="s">
        <v>300</v>
      </c>
      <c r="J8" s="2338"/>
      <c r="K8" s="2339"/>
      <c r="L8" s="2340"/>
      <c r="M8" s="1589" t="s">
        <v>1104</v>
      </c>
      <c r="N8" s="1589" t="s">
        <v>1105</v>
      </c>
      <c r="O8" s="1589" t="s">
        <v>1106</v>
      </c>
      <c r="P8" s="1580"/>
      <c r="Q8" s="1580"/>
      <c r="R8" s="1580"/>
      <c r="S8" s="1580"/>
      <c r="T8" s="1581"/>
      <c r="U8" s="1580"/>
      <c r="V8" s="1582"/>
      <c r="W8" s="1582"/>
      <c r="X8" s="1582"/>
      <c r="Y8" s="1582"/>
    </row>
    <row s="2658" customFormat="1" customHeight="1" ht="47.25">
      <c r="A9" s="1163"/>
      <c r="B9" s="1168"/>
      <c r="C9" s="1163"/>
      <c r="D9" s="1525"/>
      <c r="E9" s="2090" t="s">
        <v>291</v>
      </c>
      <c r="F9" s="2327" t="s">
        <v>87</v>
      </c>
      <c r="G9" s="2327" t="s">
        <v>295</v>
      </c>
      <c r="H9" s="2327" t="s">
        <v>1107</v>
      </c>
      <c r="I9" s="2327"/>
      <c r="J9" s="2327" t="s">
        <v>1108</v>
      </c>
      <c r="K9" s="2327"/>
      <c r="L9" s="2327"/>
      <c r="M9" s="2327" t="s">
        <v>1109</v>
      </c>
      <c r="N9" s="2327" t="s">
        <v>1110</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8" customFormat="1" customHeight="1" ht="63.75">
      <c r="A10" s="1163"/>
      <c r="B10" s="1168"/>
      <c r="C10" s="1163"/>
      <c r="D10" s="1525"/>
      <c r="E10" s="1971"/>
      <c r="F10" s="2337"/>
      <c r="G10" s="2337"/>
      <c r="H10" s="158" t="s">
        <v>1111</v>
      </c>
      <c r="I10" s="158" t="s">
        <v>299</v>
      </c>
      <c r="J10" s="2326"/>
      <c r="K10" s="2326"/>
      <c r="L10" s="2337"/>
      <c r="M10" s="2337"/>
      <c r="N10" s="2337"/>
      <c r="O10" s="2337"/>
      <c r="P10" s="506"/>
      <c r="Q10" s="506"/>
      <c r="R10" s="506"/>
      <c r="S10" s="506"/>
      <c r="T10" s="212"/>
      <c r="U10" s="506"/>
      <c r="V10" s="211"/>
      <c r="W10" s="211"/>
      <c r="X10" s="211"/>
      <c r="Y10" s="211"/>
    </row>
    <row s="2667" customFormat="1" customHeight="1" ht="22.5">
      <c r="A11" s="1953">
        <v>26379339</v>
      </c>
      <c r="B11" s="1168">
        <v>1</v>
      </c>
      <c r="C11" s="1168"/>
      <c r="D11" s="807"/>
      <c r="E11" s="2090"/>
      <c r="F11" s="2090">
        <v>1</v>
      </c>
      <c r="G11" s="2335" t="str">
        <f>IF(region_name="","",region_name)</f>
        <v>г. Москва</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7" customFormat="1" customHeight="1" ht="22.5">
      <c r="A12" s="1953"/>
      <c r="B12" s="1168"/>
      <c r="C12" s="1168"/>
      <c r="D12" s="807"/>
      <c r="E12" s="2090"/>
      <c r="F12" s="2090"/>
      <c r="G12" s="2335"/>
      <c r="H12" s="2336"/>
      <c r="I12" s="2342"/>
      <c r="J12" s="1574"/>
      <c r="K12" s="1530"/>
      <c r="L12" s="1530" t="s">
        <v>1101</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7" customFormat="1" customHeight="1" ht="22.5">
      <c r="A13" s="1953"/>
      <c r="B13" s="1168"/>
      <c r="C13" s="418"/>
      <c r="D13" s="807"/>
      <c r="E13" s="1571"/>
      <c r="F13" s="1574"/>
      <c r="G13" s="1530" t="s">
        <v>1095</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8"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8"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8"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B07C3-5D45-9F79-9955-80105898A978}"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94" width="9.140625" hidden="1"/>
    <col min="3" max="3" style="4295" width="3.7109375" customWidth="1"/>
    <col min="4" max="4" style="4294" width="6.28125" customWidth="1"/>
    <col min="5" max="5" style="4294" width="94.8515625" customWidth="1"/>
    <col min="6" max="12" style="429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1112</v>
      </c>
      <c r="E7" s="1954"/>
      <c r="F7" s="253"/>
    </row>
    <row customHeight="1" ht="3">
      <c r="C8" s="77"/>
      <c r="D8" s="55"/>
      <c r="E8" s="55"/>
    </row>
    <row customHeight="1" ht="15.75">
      <c r="C9" s="77"/>
      <c r="D9" s="91" t="s">
        <v>87</v>
      </c>
      <c r="E9" s="94" t="s">
        <v>278</v>
      </c>
    </row>
    <row customHeight="1" ht="12">
      <c r="C10" s="77"/>
      <c r="D10" s="72" t="s">
        <v>108</v>
      </c>
      <c r="E10" s="72" t="s">
        <v>109</v>
      </c>
    </row>
    <row customHeight="1" ht="15" hidden="1">
      <c r="C11" s="77"/>
      <c r="D11" s="99">
        <v>0</v>
      </c>
      <c r="E11" s="135"/>
    </row>
    <row customHeight="1" ht="14.25">
      <c r="C12" s="77"/>
      <c r="D12" s="95"/>
      <c r="E12" s="93" t="s">
        <v>1072</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5B84A-0FA5-FF6E-A82B-E9E5BFE53486}"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79" width="1.7109375" customWidth="1"/>
    <col min="2" max="2" style="4379" width="34.57421875" customWidth="1"/>
    <col min="3" max="3" style="4379" width="85.57421875" customWidth="1"/>
    <col min="4" max="4" style="4379" width="17.7109375" customWidth="1"/>
    <col min="5" max="5" style="4379" width="9.140625"/>
  </cols>
  <sheetData>
    <row customHeight="1" ht="3"/>
    <row customHeight="1" ht="22.5">
      <c r="B2" s="2343" t="s">
        <v>1113</v>
      </c>
      <c r="C2" s="2343"/>
      <c r="D2" s="2343"/>
      <c r="E2" s="254"/>
    </row>
    <row customHeight="1" ht="3"/>
    <row customHeight="1" ht="21.75">
      <c r="B4" s="389" t="s">
        <v>1114</v>
      </c>
      <c r="C4" s="389" t="s">
        <v>1115</v>
      </c>
      <c r="D4" s="389" t="s">
        <v>1116</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D4A93-ED75-D0EB-81F8-0836B0F46B85}"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79" width="26.57421875" customWidth="1"/>
    <col min="2" max="2" style="4379" width="10.00390625" customWidth="1"/>
    <col min="3" max="3" style="4379" width="9.140625"/>
    <col min="4" max="4" style="4379" width="11.140625" customWidth="1"/>
    <col min="5" max="5" style="4379" width="16.57421875" customWidth="1"/>
    <col min="6" max="6" style="4379" width="16.28125" customWidth="1"/>
    <col min="7" max="7" style="4379" width="19.140625" customWidth="1"/>
    <col min="8" max="11" style="4379" width="10.00390625" customWidth="1"/>
    <col min="12" max="12" style="4379" width="12.7109375" customWidth="1"/>
    <col min="13" max="13" style="4379" width="61.28125" customWidth="1"/>
    <col min="14" max="14" style="4379" width="10.00390625" customWidth="1"/>
    <col min="15" max="17" style="4379" width="23.7109375" customWidth="1"/>
    <col min="18" max="18" style="4379" width="11.7109375" customWidth="1"/>
    <col min="19" max="19" style="4379" width="8.57421875" customWidth="1"/>
    <col min="20" max="20" style="4379" width="11.7109375" customWidth="1"/>
    <col min="21" max="21" style="4379" width="8.57421875" customWidth="1"/>
    <col min="22" max="22" style="4379" width="4.7109375" customWidth="1"/>
    <col min="23" max="23" style="4379" width="115.7109375" customWidth="1"/>
    <col min="24" max="24" style="4379" width="115.28125" customWidth="1"/>
    <col min="25" max="27" style="4379" width="9.140625"/>
    <col min="28" max="28" style="4379" width="115.7109375" customWidth="1"/>
    <col min="29" max="29" style="4379" width="9.140625"/>
    <col min="30" max="90" style="4379" width="115.7109375" customWidth="1"/>
    <col min="91" max="184" style="4379" width="9.140625"/>
  </cols>
  <sheetData>
    <row r="2" s="4380" customFormat="1" customHeight="1" ht="17.25">
      <c r="A2" s="1856" t="s">
        <v>1117</v>
      </c>
    </row>
    <row r="4" s="4294" customFormat="1" customHeight="1" ht="15">
      <c r="C4" s="1857"/>
      <c r="D4" s="99"/>
      <c r="E4" s="380"/>
    </row>
    <row r="6" s="4380" customFormat="1" customHeight="1" ht="17.25">
      <c r="A6" s="1856" t="s">
        <v>1118</v>
      </c>
    </row>
    <row r="8" s="4294" customFormat="1" customHeight="1" ht="17.25">
      <c r="C8" s="1858"/>
      <c r="D8" s="99"/>
      <c r="E8" s="100"/>
    </row>
    <row r="11" s="4380" customFormat="1" customHeight="1" ht="17.25">
      <c r="A11" s="1856" t="s">
        <v>1119</v>
      </c>
    </row>
    <row r="13" s="4384" customFormat="1" customHeight="1" ht="15">
      <c r="A13" s="2082">
        <v>1</v>
      </c>
      <c r="B13" s="1168"/>
      <c r="C13" s="807" t="s">
        <v>441</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7"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7" customFormat="1" customHeight="1" ht="15">
      <c r="A15" s="2082"/>
      <c r="B15" s="1168"/>
      <c r="C15" s="418"/>
      <c r="D15" s="807"/>
      <c r="E15" s="427"/>
      <c r="F15" s="163"/>
      <c r="G15" s="421" t="s">
        <v>101</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80" customFormat="1" customHeight="1" ht="17.25">
      <c r="A17" s="1856" t="s">
        <v>1120</v>
      </c>
    </row>
    <row r="19" s="3760" customFormat="1" customHeight="1" ht="15">
      <c r="A19" s="1925"/>
      <c r="B19" s="1396">
        <v>1</v>
      </c>
      <c r="C19" s="1396"/>
      <c r="D19" s="806" t="s">
        <v>441</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7" customFormat="1" customHeight="1" ht="15">
      <c r="A21" s="1856" t="s">
        <v>1121</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7" customFormat="1" customHeight="1" ht="15">
      <c r="U22" s="171"/>
    </row>
    <row s="4396" customFormat="1" customHeight="1" ht="15">
      <c r="A23" s="429"/>
      <c r="B23" s="429"/>
      <c r="C23" s="1768" t="s">
        <v>441</v>
      </c>
      <c r="D23" s="1982" t="s">
        <v>108</v>
      </c>
      <c r="E23" s="1983"/>
      <c r="F23" s="1981" t="s">
        <v>56</v>
      </c>
      <c r="G23" s="2394"/>
      <c r="H23" s="1971">
        <v>1</v>
      </c>
      <c r="I23" s="2396" t="str">
        <f>IF(U23="","",INDEX(TERRITORY_MR_LIST,MATCH(U23,TERRITORY_LIST_ID,0)))</f>
        <v/>
      </c>
      <c r="J23" s="1981" t="s">
        <v>56</v>
      </c>
      <c r="K23" s="838"/>
      <c r="L23" s="1823" t="s">
        <v>108</v>
      </c>
      <c r="M23" s="609"/>
      <c r="N23" s="610"/>
      <c r="O23" s="610"/>
      <c r="P23" s="610"/>
      <c r="Q23" s="610"/>
      <c r="R23" s="610"/>
      <c r="S23" s="610"/>
      <c r="T23" s="610"/>
      <c r="U23" s="611"/>
      <c r="V23" s="610"/>
      <c r="W23" s="610"/>
      <c r="X23" s="601"/>
      <c r="Y23" s="601" t="s">
        <v>117</v>
      </c>
      <c r="Z23" s="601">
        <v>1705000</v>
      </c>
      <c r="AA23" s="601"/>
      <c r="AB23" s="601"/>
      <c r="AC23" s="601"/>
      <c r="AD23" s="601"/>
      <c r="AE23" s="601"/>
      <c r="AF23" s="601"/>
      <c r="AG23" s="601"/>
      <c r="AH23" s="601"/>
      <c r="AI23" s="601"/>
      <c r="AJ23" s="601"/>
      <c r="AK23" s="601"/>
      <c r="AL23" s="601"/>
    </row>
    <row s="4396" customFormat="1" customHeight="1" ht="15">
      <c r="A24" s="429"/>
      <c r="B24" s="429"/>
      <c r="C24" s="162"/>
      <c r="D24" s="1982"/>
      <c r="E24" s="1984"/>
      <c r="F24" s="1981"/>
      <c r="G24" s="2395"/>
      <c r="H24" s="1971"/>
      <c r="I24" s="2397"/>
      <c r="J24" s="1981"/>
      <c r="K24" s="427"/>
      <c r="L24" s="163"/>
      <c r="M24" s="613" t="s">
        <v>118</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96" customFormat="1" customHeight="1" ht="15">
      <c r="A25" s="429"/>
      <c r="B25" s="429"/>
      <c r="C25" s="162"/>
      <c r="D25" s="1982"/>
      <c r="E25" s="1985"/>
      <c r="F25" s="1981"/>
      <c r="G25" s="427"/>
      <c r="H25" s="163"/>
      <c r="I25" s="586" t="s">
        <v>119</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7" customFormat="1" customHeight="1" ht="15">
      <c r="U26" s="171"/>
    </row>
    <row s="2667" customFormat="1" customHeight="1" ht="15">
      <c r="A27" s="1856" t="s">
        <v>1122</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7" customFormat="1" customHeight="1" ht="15">
      <c r="U28" s="171"/>
    </row>
    <row s="4396" customFormat="1" customHeight="1" ht="15">
      <c r="A29" s="429"/>
      <c r="B29" s="429"/>
      <c r="C29" s="162"/>
      <c r="D29" s="1862"/>
      <c r="E29" s="1862"/>
      <c r="F29" s="1862"/>
      <c r="G29" s="2398" t="s">
        <v>441</v>
      </c>
      <c r="H29" s="1957">
        <v>1</v>
      </c>
      <c r="I29" s="2399" t="str">
        <f>IF(U29="","",INDEX(TERRITORY_MR_LIST,MATCH(U29,TERRITORY_LIST_ID,0)))</f>
        <v/>
      </c>
      <c r="J29" s="1981" t="s">
        <v>56</v>
      </c>
      <c r="K29" s="838"/>
      <c r="L29" s="1823" t="s">
        <v>108</v>
      </c>
      <c r="M29" s="609"/>
      <c r="N29" s="610"/>
      <c r="O29" s="610"/>
      <c r="P29" s="610"/>
      <c r="Q29" s="610"/>
      <c r="R29" s="610"/>
      <c r="S29" s="610"/>
      <c r="T29" s="610"/>
      <c r="U29" s="611"/>
      <c r="V29" s="610"/>
      <c r="W29" s="610"/>
      <c r="X29" s="601"/>
      <c r="Y29" s="601" t="s">
        <v>117</v>
      </c>
      <c r="Z29" s="601">
        <v>1705000</v>
      </c>
      <c r="AA29" s="601"/>
      <c r="AB29" s="601"/>
      <c r="AC29" s="601"/>
      <c r="AD29" s="601"/>
      <c r="AE29" s="601"/>
      <c r="AF29" s="601"/>
      <c r="AG29" s="601"/>
      <c r="AH29" s="601"/>
      <c r="AI29" s="601"/>
      <c r="AJ29" s="601"/>
      <c r="AK29" s="601"/>
      <c r="AL29" s="601"/>
    </row>
    <row s="4396" customFormat="1" customHeight="1" ht="15">
      <c r="A30" s="429"/>
      <c r="B30" s="429"/>
      <c r="C30" s="162"/>
      <c r="D30" s="1862"/>
      <c r="E30" s="1862"/>
      <c r="F30" s="1862"/>
      <c r="G30" s="2398"/>
      <c r="H30" s="1957"/>
      <c r="I30" s="2399"/>
      <c r="J30" s="1981"/>
      <c r="K30" s="427"/>
      <c r="L30" s="163"/>
      <c r="M30" s="613" t="s">
        <v>118</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7" customFormat="1" customHeight="1" ht="15">
      <c r="U31" s="171"/>
    </row>
    <row s="2667" customFormat="1" customHeight="1" ht="15">
      <c r="A32" s="1856" t="s">
        <v>1123</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7" customFormat="1" customHeight="1" ht="15">
      <c r="U33" s="171"/>
    </row>
    <row s="4396" customFormat="1" customHeight="1" ht="15">
      <c r="A34" s="429"/>
      <c r="B34" s="429"/>
      <c r="C34" s="162"/>
      <c r="D34" s="1862"/>
      <c r="E34" s="1862"/>
      <c r="F34" s="1862"/>
      <c r="G34" s="1862"/>
      <c r="H34" s="1862"/>
      <c r="I34" s="1862"/>
      <c r="J34" s="1862"/>
      <c r="K34" s="1840" t="s">
        <v>441</v>
      </c>
      <c r="L34" s="1769" t="s">
        <v>108</v>
      </c>
      <c r="M34" s="817"/>
      <c r="N34" s="818"/>
      <c r="O34" s="610"/>
      <c r="P34" s="610"/>
      <c r="Q34" s="610"/>
      <c r="R34" s="610"/>
      <c r="S34" s="610"/>
      <c r="T34" s="610"/>
      <c r="U34" s="611"/>
      <c r="V34" s="610"/>
      <c r="W34" s="610"/>
      <c r="X34" s="601"/>
      <c r="Y34" s="601" t="s">
        <v>117</v>
      </c>
      <c r="Z34" s="601">
        <v>1705000</v>
      </c>
      <c r="AA34" s="601"/>
      <c r="AB34" s="601"/>
      <c r="AC34" s="601"/>
      <c r="AD34" s="601"/>
      <c r="AE34" s="601"/>
      <c r="AF34" s="601"/>
      <c r="AG34" s="601"/>
      <c r="AH34" s="601"/>
      <c r="AI34" s="601"/>
      <c r="AJ34" s="601"/>
      <c r="AK34" s="601"/>
      <c r="AL34" s="601"/>
    </row>
    <row s="2667" customFormat="1" customHeight="1" ht="15">
      <c r="U35" s="171"/>
    </row>
    <row s="2667" customFormat="1" customHeight="1" ht="15">
      <c r="U36" s="171"/>
    </row>
    <row s="4380" customFormat="1" customHeight="1" ht="11.25">
      <c r="A37" s="1856" t="s">
        <v>1124</v>
      </c>
    </row>
    <row customHeight="1" ht="11.25"/>
    <row s="3088" customFormat="1" customHeight="1" ht="22.5">
      <c r="A39" s="1832"/>
      <c r="B39" s="463"/>
      <c r="C39" s="865"/>
      <c r="D39" s="446"/>
      <c r="E39" s="866"/>
      <c r="F39" s="1853"/>
      <c r="G39" s="1863"/>
      <c r="H39" s="481"/>
    </row>
    <row customHeight="1" ht="11.25"/>
    <row s="4380" customFormat="1" customHeight="1" ht="11.25">
      <c r="A41" s="1856" t="s">
        <v>1125</v>
      </c>
    </row>
    <row customHeight="1" ht="11.25"/>
    <row s="3088" customFormat="1" customHeight="1" ht="22.5">
      <c r="A43" s="463"/>
      <c r="B43" s="463"/>
      <c r="C43" s="463"/>
      <c r="D43" s="446"/>
      <c r="E43" s="866"/>
      <c r="F43" s="867"/>
      <c r="G43" s="1863"/>
      <c r="H43" s="481"/>
    </row>
    <row r="46" s="4380" customFormat="1" customHeight="1" ht="17.25">
      <c r="A46" s="1856" t="s">
        <v>1126</v>
      </c>
    </row>
    <row r="48" s="3173" customFormat="1" customHeight="1" ht="18.75">
      <c r="A48" s="74"/>
      <c r="B48" s="1864"/>
      <c r="C48" s="1864"/>
      <c r="D48" s="1865"/>
      <c r="E48" s="1850"/>
      <c r="F48" s="874">
        <v>13</v>
      </c>
      <c r="G48" s="873"/>
      <c r="H48" s="799"/>
      <c r="I48" s="797"/>
      <c r="J48" s="526" t="s">
        <v>66</v>
      </c>
      <c r="K48" s="1866" t="s">
        <v>24</v>
      </c>
      <c r="L48" s="74"/>
      <c r="M48" s="1676"/>
      <c r="N48" s="1676"/>
      <c r="O48" s="1676"/>
      <c r="P48" s="522" t="s">
        <v>385</v>
      </c>
      <c r="Q48" s="522" t="s">
        <v>386</v>
      </c>
      <c r="R48" s="523" t="s">
        <v>387</v>
      </c>
      <c r="S48" s="1676" t="s">
        <v>388</v>
      </c>
      <c r="T48" s="1676"/>
      <c r="U48" s="1676"/>
      <c r="V48" s="1676"/>
    </row>
    <row r="50" s="4380" customFormat="1" customHeight="1" ht="11.25">
      <c r="A50" s="1856" t="s">
        <v>1127</v>
      </c>
    </row>
    <row r="52" s="2950"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374</v>
      </c>
      <c r="AQ52" s="1664" t="s">
        <v>374</v>
      </c>
      <c r="AR52" s="1676"/>
      <c r="AS52" s="1676"/>
    </row>
    <row r="54" s="4380" customFormat="1" customHeight="1" ht="11.25">
      <c r="A54" s="1856" t="s">
        <v>1128</v>
      </c>
    </row>
    <row r="56" s="4268" customFormat="1" customHeight="1" ht="15">
      <c r="A56" s="131" t="s">
        <v>89</v>
      </c>
      <c r="B56" s="111" t="s">
        <v>24</v>
      </c>
      <c r="C56" s="1867"/>
      <c r="D56" s="114"/>
      <c r="E56" s="387"/>
      <c r="F56" s="387"/>
      <c r="G56" s="1844"/>
      <c r="H56" s="1866"/>
      <c r="I56" s="1845"/>
      <c r="K56" s="258"/>
      <c r="L56" s="259"/>
    </row>
    <row r="58" s="4380" customFormat="1" customHeight="1" ht="11.25">
      <c r="A58" s="1856" t="s">
        <v>1129</v>
      </c>
    </row>
    <row r="60" s="2950" customFormat="1" customHeight="1" ht="14.25">
      <c r="A60" s="339"/>
      <c r="B60" s="1168"/>
      <c r="C60" s="377"/>
      <c r="D60" s="1851"/>
      <c r="E60" s="892"/>
      <c r="F60" s="1866"/>
      <c r="G60" s="74"/>
      <c r="I60" s="1664"/>
      <c r="J60" s="1664"/>
    </row>
    <row r="62" s="4380" customFormat="1" customHeight="1" ht="11.25">
      <c r="A62" s="1856" t="s">
        <v>1130</v>
      </c>
    </row>
    <row r="64" s="2950" customFormat="1" customHeight="1" ht="27">
      <c r="A64" s="1174"/>
      <c r="B64" s="1174"/>
      <c r="C64" s="1174"/>
      <c r="D64" s="1168"/>
      <c r="E64" s="1868"/>
      <c r="F64" s="2344"/>
      <c r="G64" s="2345"/>
      <c r="H64" s="2346" t="s">
        <v>66</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66</v>
      </c>
      <c r="Z64" s="1849"/>
      <c r="AA64" s="1833">
        <v>1</v>
      </c>
      <c r="AB64" s="1260"/>
      <c r="AD64" s="1676" t="s">
        <v>1131</v>
      </c>
    </row>
    <row s="2950"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1132</v>
      </c>
    </row>
    <row r="67" s="4380" customFormat="1" customHeight="1" ht="11.25">
      <c r="A67" s="1856" t="s">
        <v>1133</v>
      </c>
    </row>
    <row r="69" s="2950"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1131</v>
      </c>
    </row>
    <row r="71" s="4380" customFormat="1" customHeight="1" ht="11.25">
      <c r="A71" s="1856" t="s">
        <v>1134</v>
      </c>
    </row>
    <row customHeight="1" ht="17.25"/>
    <row s="2950"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50" customFormat="1" customHeight="1" ht="11.25">
      <c r="A74" s="1174"/>
      <c r="B74" s="1174"/>
      <c r="C74" s="1174"/>
      <c r="D74" s="1168"/>
      <c r="E74" s="1178"/>
      <c r="F74" s="2406"/>
      <c r="G74" s="2356"/>
      <c r="H74" s="2356" t="s">
        <v>108</v>
      </c>
      <c r="I74" s="2410"/>
      <c r="J74" s="2334"/>
      <c r="K74" s="2411"/>
      <c r="L74" s="2404" t="s">
        <v>56</v>
      </c>
      <c r="M74" s="1982"/>
      <c r="N74" s="1187"/>
      <c r="O74" s="1186" t="s">
        <v>369</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50" customFormat="1" customHeight="1" ht="11.25">
      <c r="A75" s="1174"/>
      <c r="B75" s="1174"/>
      <c r="C75" s="1174"/>
      <c r="D75" s="1168"/>
      <c r="E75" s="1178"/>
      <c r="F75" s="2406"/>
      <c r="G75" s="2356"/>
      <c r="H75" s="2356"/>
      <c r="I75" s="2410"/>
      <c r="J75" s="2334"/>
      <c r="K75" s="2411"/>
      <c r="L75" s="2404"/>
      <c r="M75" s="1982"/>
      <c r="N75" s="2412"/>
      <c r="O75" s="2369">
        <v>1</v>
      </c>
      <c r="P75" s="2364" t="s">
        <v>56</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50"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50"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1135</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50" customFormat="1" customHeight="1" ht="11.25">
      <c r="A78" s="1174"/>
      <c r="B78" s="1174"/>
      <c r="C78" s="1174"/>
      <c r="D78" s="1168"/>
      <c r="E78" s="1178"/>
      <c r="F78" s="2406"/>
      <c r="G78" s="2356"/>
      <c r="H78" s="2356"/>
      <c r="I78" s="2410"/>
      <c r="J78" s="2334"/>
      <c r="K78" s="2411"/>
      <c r="L78" s="2404"/>
      <c r="M78" s="1982"/>
      <c r="N78" s="1185"/>
      <c r="O78" s="1185"/>
      <c r="P78" s="1176" t="s">
        <v>1136</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50" customFormat="1" customHeight="1" ht="12">
      <c r="A79" s="1174"/>
      <c r="B79" s="1174"/>
      <c r="C79" s="1174"/>
      <c r="D79" s="1168"/>
      <c r="E79" s="1178"/>
      <c r="F79" s="2407"/>
      <c r="G79" s="1200"/>
      <c r="H79" s="1200"/>
      <c r="I79" s="2405" t="s">
        <v>1137</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380" customFormat="1" customHeight="1" ht="11.25">
      <c r="A81" s="1856" t="s">
        <v>1138</v>
      </c>
    </row>
    <row r="83" s="2950" customFormat="1" customHeight="1" ht="11.25">
      <c r="A83" s="1174"/>
      <c r="B83" s="1174"/>
      <c r="C83" s="1174"/>
      <c r="D83" s="1168"/>
      <c r="E83" s="1178"/>
      <c r="F83" s="1870"/>
      <c r="G83" s="1871"/>
      <c r="H83" s="1871"/>
      <c r="I83" s="1804"/>
      <c r="J83" s="1804"/>
      <c r="K83" s="1872"/>
      <c r="L83" s="1804"/>
      <c r="M83" s="1871"/>
      <c r="N83" s="2368"/>
      <c r="O83" s="2369">
        <v>1</v>
      </c>
      <c r="P83" s="2364" t="s">
        <v>56</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50"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50"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1135</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380" customFormat="1" customHeight="1" ht="11.25">
      <c r="A87" s="1856" t="s">
        <v>1139</v>
      </c>
    </row>
    <row r="89" s="2950"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380" customFormat="1" customHeight="1" ht="11.25">
      <c r="A91" s="1856" t="s">
        <v>1140</v>
      </c>
    </row>
    <row r="93" s="2950" customFormat="1" customHeight="1" ht="11.25">
      <c r="A93" s="1174"/>
      <c r="B93" s="1174"/>
      <c r="C93" s="1174"/>
      <c r="D93" s="1168"/>
      <c r="E93" s="1178"/>
      <c r="F93" s="1870"/>
      <c r="G93" s="1871"/>
      <c r="H93" s="2356" t="s">
        <v>108</v>
      </c>
      <c r="I93" s="2410"/>
      <c r="J93" s="2334"/>
      <c r="K93" s="2411"/>
      <c r="L93" s="2404" t="s">
        <v>56</v>
      </c>
      <c r="M93" s="1982"/>
      <c r="N93" s="1187"/>
      <c r="O93" s="1186" t="s">
        <v>369</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50" customFormat="1" customHeight="1" ht="11.25">
      <c r="A94" s="1174"/>
      <c r="B94" s="1174"/>
      <c r="C94" s="1174"/>
      <c r="D94" s="1168"/>
      <c r="E94" s="1178"/>
      <c r="F94" s="1870"/>
      <c r="G94" s="1871"/>
      <c r="H94" s="2356"/>
      <c r="I94" s="2410"/>
      <c r="J94" s="2334"/>
      <c r="K94" s="2411"/>
      <c r="L94" s="2404"/>
      <c r="M94" s="1982"/>
      <c r="N94" s="2412"/>
      <c r="O94" s="2369">
        <v>1</v>
      </c>
      <c r="P94" s="2364" t="s">
        <v>56</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50"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50"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1135</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50" customFormat="1" customHeight="1" ht="11.25">
      <c r="A97" s="1174"/>
      <c r="B97" s="1174"/>
      <c r="C97" s="1174"/>
      <c r="D97" s="1168"/>
      <c r="E97" s="1178"/>
      <c r="F97" s="1870"/>
      <c r="G97" s="1871"/>
      <c r="H97" s="2356"/>
      <c r="I97" s="2410"/>
      <c r="J97" s="2334"/>
      <c r="K97" s="2411"/>
      <c r="L97" s="2404"/>
      <c r="M97" s="1982"/>
      <c r="N97" s="1185"/>
      <c r="O97" s="1185"/>
      <c r="P97" s="1176" t="s">
        <v>1136</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380" customFormat="1" customHeight="1" ht="11.25">
      <c r="A99" s="1856" t="s">
        <v>1141</v>
      </c>
    </row>
    <row customHeight="1" ht="17.25"/>
    <row s="4038"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038"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038" customFormat="1" customHeight="1" ht="12">
      <c r="A103" s="930"/>
      <c r="B103" s="929"/>
      <c r="C103" s="930"/>
      <c r="D103" s="930"/>
      <c r="E103" s="930"/>
      <c r="F103" s="1224"/>
      <c r="G103" s="1841" t="s">
        <v>1142</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380" customFormat="1" customHeight="1" ht="11.25">
      <c r="A105" s="1856" t="s">
        <v>1143</v>
      </c>
    </row>
    <row r="107" s="2667" customFormat="1" customHeight="1" ht="15">
      <c r="A107" s="629"/>
      <c r="B107" s="630"/>
      <c r="C107" s="630"/>
      <c r="D107" s="2361" t="s">
        <v>108</v>
      </c>
      <c r="E107" s="2225" t="s">
        <v>104</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593</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7" customFormat="1" customHeight="1" ht="15">
      <c r="A108" s="629"/>
      <c r="B108" s="630"/>
      <c r="C108" s="630"/>
      <c r="D108" s="2362"/>
      <c r="E108" s="2225" t="s">
        <v>548</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7" customFormat="1" customHeight="1" ht="15">
      <c r="A109" s="629"/>
      <c r="B109" s="630"/>
      <c r="C109" s="630"/>
      <c r="D109" s="2362"/>
      <c r="E109" s="2225" t="s">
        <v>549</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7" customFormat="1" customHeight="1" ht="24.75">
      <c r="A110" s="1847"/>
      <c r="B110" s="1168"/>
      <c r="C110" s="418"/>
      <c r="D110" s="2362"/>
      <c r="E110" s="2222" t="s">
        <v>594</v>
      </c>
      <c r="F110" s="2222"/>
      <c r="G110" s="2222"/>
      <c r="H110" s="2222"/>
      <c r="I110" s="2222"/>
      <c r="J110" s="2222"/>
      <c r="K110" s="2222"/>
      <c r="L110" s="2222"/>
      <c r="M110" s="2222"/>
      <c r="N110" s="2222"/>
      <c r="O110" s="2222"/>
      <c r="P110" s="2222"/>
      <c r="Q110" s="564">
        <f>SUMIF(T111:T112,"i",Q111:Q112)</f>
        <v>0</v>
      </c>
      <c r="R110" s="1024"/>
      <c r="S110" s="1839" t="s">
        <v>595</v>
      </c>
      <c r="T110" s="723" t="s">
        <v>596</v>
      </c>
      <c r="U110" s="2223">
        <v>1</v>
      </c>
      <c r="V110" s="2223" t="s">
        <v>559</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7"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7" customFormat="1" customHeight="1" ht="11.25">
      <c r="A112" s="1847"/>
      <c r="B112" s="1168"/>
      <c r="C112" s="418"/>
      <c r="D112" s="2362"/>
      <c r="E112" s="655" t="s">
        <v>24</v>
      </c>
      <c r="F112" s="1176" t="s">
        <v>24</v>
      </c>
      <c r="G112" s="1176" t="s">
        <v>1144</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7" customFormat="1" customHeight="1" ht="24.75">
      <c r="A113" s="1847"/>
      <c r="B113" s="1168"/>
      <c r="C113" s="418"/>
      <c r="D113" s="2362"/>
      <c r="E113" s="2222" t="s">
        <v>597</v>
      </c>
      <c r="F113" s="2222"/>
      <c r="G113" s="2222"/>
      <c r="H113" s="2222"/>
      <c r="I113" s="2222"/>
      <c r="J113" s="2222"/>
      <c r="K113" s="2222"/>
      <c r="L113" s="2222"/>
      <c r="M113" s="2222"/>
      <c r="N113" s="2222"/>
      <c r="O113" s="2222"/>
      <c r="P113" s="2222"/>
      <c r="Q113" s="564">
        <f>SUMIF(T114:T115,"i",Q114:Q115)</f>
        <v>0</v>
      </c>
      <c r="R113" s="1024"/>
      <c r="S113" s="1839" t="s">
        <v>598</v>
      </c>
      <c r="T113" s="723" t="s">
        <v>596</v>
      </c>
      <c r="U113" s="2223">
        <v>1</v>
      </c>
      <c r="V113" s="2223" t="s">
        <v>559</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7"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7" customFormat="1" customHeight="1" ht="11.25">
      <c r="A115" s="1847"/>
      <c r="B115" s="1168"/>
      <c r="C115" s="418"/>
      <c r="D115" s="2363"/>
      <c r="E115" s="655" t="s">
        <v>24</v>
      </c>
      <c r="F115" s="1176" t="s">
        <v>24</v>
      </c>
      <c r="G115" s="1176" t="s">
        <v>1144</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380" customFormat="1" customHeight="1" ht="11.25">
      <c r="A117" s="1856" t="s">
        <v>1145</v>
      </c>
    </row>
    <row r="119" s="2667" customFormat="1" customHeight="1" ht="15">
      <c r="A119" s="629"/>
      <c r="B119" s="630"/>
      <c r="C119" s="630"/>
      <c r="D119" s="2361" t="s">
        <v>108</v>
      </c>
      <c r="E119" s="2225" t="s">
        <v>104</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593</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7" customFormat="1" customHeight="1" ht="15">
      <c r="A120" s="629"/>
      <c r="B120" s="630"/>
      <c r="C120" s="630"/>
      <c r="D120" s="2362"/>
      <c r="E120" s="2225" t="s">
        <v>548</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7" customFormat="1" customHeight="1" ht="15">
      <c r="A121" s="629"/>
      <c r="B121" s="630"/>
      <c r="C121" s="630"/>
      <c r="D121" s="2362"/>
      <c r="E121" s="2225" t="s">
        <v>549</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7" customFormat="1" customHeight="1" ht="24.75">
      <c r="A122" s="1847"/>
      <c r="B122" s="1168"/>
      <c r="C122" s="418"/>
      <c r="D122" s="2362"/>
      <c r="E122" s="2222" t="s">
        <v>594</v>
      </c>
      <c r="F122" s="2222"/>
      <c r="G122" s="2222"/>
      <c r="H122" s="2222"/>
      <c r="I122" s="2222"/>
      <c r="J122" s="2222"/>
      <c r="K122" s="2222"/>
      <c r="L122" s="2222"/>
      <c r="M122" s="2222"/>
      <c r="N122" s="2222"/>
      <c r="O122" s="2222"/>
      <c r="P122" s="2222"/>
      <c r="Q122" s="564">
        <f>SUMIF(T123:T124,"i",Q123:Q124)</f>
        <v>0</v>
      </c>
      <c r="R122" s="1024"/>
      <c r="S122" s="1839" t="s">
        <v>595</v>
      </c>
      <c r="T122" s="723" t="s">
        <v>596</v>
      </c>
      <c r="U122" s="2223">
        <v>1</v>
      </c>
      <c r="V122" s="2223" t="s">
        <v>559</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7"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7" customFormat="1" customHeight="1" ht="11.25">
      <c r="A124" s="1847"/>
      <c r="B124" s="1168"/>
      <c r="C124" s="418"/>
      <c r="D124" s="2362"/>
      <c r="E124" s="655" t="s">
        <v>24</v>
      </c>
      <c r="F124" s="1176" t="s">
        <v>24</v>
      </c>
      <c r="G124" s="1176" t="s">
        <v>1144</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5"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596</v>
      </c>
      <c r="U125" s="2223">
        <v>1</v>
      </c>
      <c r="V125" s="2223" t="s">
        <v>559</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5"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5"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380" customFormat="1" customHeight="1" ht="11.25">
      <c r="A129" s="1856" t="s">
        <v>1146</v>
      </c>
    </row>
    <row r="131" s="2667" customFormat="1" customHeight="1" ht="45">
      <c r="A131" s="1847"/>
      <c r="B131" s="1168"/>
      <c r="C131" s="418"/>
      <c r="D131" s="74"/>
      <c r="E131" s="2373"/>
      <c r="F131" s="1982" t="s">
        <v>108</v>
      </c>
      <c r="G131" s="2376" t="s">
        <v>24</v>
      </c>
      <c r="H131" s="277"/>
      <c r="I131" s="643" t="s">
        <v>108</v>
      </c>
      <c r="J131" s="1848" t="s">
        <v>1147</v>
      </c>
      <c r="K131" s="644" t="s">
        <v>530</v>
      </c>
      <c r="L131" s="2073" t="s">
        <v>530</v>
      </c>
      <c r="M131" s="2378"/>
      <c r="N131" s="644" t="s">
        <v>530</v>
      </c>
      <c r="O131" s="644" t="s">
        <v>530</v>
      </c>
      <c r="P131" s="644" t="s">
        <v>530</v>
      </c>
      <c r="Q131" s="645">
        <f>SUM(Q132:Q134)</f>
        <v>0</v>
      </c>
      <c r="R131" s="645">
        <f>IF(R128=0,0,(Q128/R128)*100)</f>
        <v>0</v>
      </c>
      <c r="S131" s="2041"/>
      <c r="T131" s="723" t="s">
        <v>596</v>
      </c>
      <c r="U131" s="74"/>
      <c r="V131" s="74"/>
      <c r="AC131" s="74"/>
    </row>
    <row s="2667" customFormat="1" customHeight="1" ht="11.25">
      <c r="A132" s="1847"/>
      <c r="B132" s="1168"/>
      <c r="C132" s="418"/>
      <c r="D132" s="74"/>
      <c r="E132" s="2374"/>
      <c r="F132" s="1982"/>
      <c r="G132" s="2376"/>
      <c r="H132" s="1971"/>
      <c r="I132" s="2356" t="s">
        <v>920</v>
      </c>
      <c r="J132" s="2370"/>
      <c r="K132" s="2371"/>
      <c r="L132" s="646"/>
      <c r="M132" s="647" t="s">
        <v>108</v>
      </c>
      <c r="N132" s="1836"/>
      <c r="O132" s="648"/>
      <c r="P132" s="649"/>
      <c r="Q132" s="648"/>
      <c r="R132" s="650">
        <v>0</v>
      </c>
      <c r="S132" s="2041"/>
      <c r="T132" s="723"/>
      <c r="U132" s="74"/>
      <c r="V132" s="74"/>
      <c r="AC132" s="74"/>
    </row>
    <row s="2667" customFormat="1" customHeight="1" ht="11.25">
      <c r="A133" s="1847"/>
      <c r="B133" s="1168"/>
      <c r="C133" s="418"/>
      <c r="D133" s="74"/>
      <c r="E133" s="2374"/>
      <c r="F133" s="1982"/>
      <c r="G133" s="2376"/>
      <c r="H133" s="1971"/>
      <c r="I133" s="2356"/>
      <c r="J133" s="2370"/>
      <c r="K133" s="2372"/>
      <c r="L133" s="651"/>
      <c r="M133" s="652"/>
      <c r="N133" s="653" t="s">
        <v>1148</v>
      </c>
      <c r="O133" s="653"/>
      <c r="P133" s="653"/>
      <c r="Q133" s="653"/>
      <c r="R133" s="654"/>
      <c r="S133" s="2041"/>
      <c r="T133" s="723"/>
      <c r="U133" s="74"/>
      <c r="V133" s="74"/>
      <c r="AC133" s="74"/>
    </row>
    <row s="2667" customFormat="1" customHeight="1" ht="11.25">
      <c r="A134" s="1847"/>
      <c r="B134" s="1168"/>
      <c r="C134" s="418"/>
      <c r="D134" s="74"/>
      <c r="E134" s="2375"/>
      <c r="F134" s="1982"/>
      <c r="G134" s="2377"/>
      <c r="H134" s="651" t="s">
        <v>24</v>
      </c>
      <c r="I134" s="652"/>
      <c r="J134" s="653" t="s">
        <v>1149</v>
      </c>
      <c r="K134" s="653"/>
      <c r="L134" s="653"/>
      <c r="M134" s="653"/>
      <c r="N134" s="653"/>
      <c r="O134" s="653"/>
      <c r="P134" s="653"/>
      <c r="Q134" s="653"/>
      <c r="R134" s="654"/>
      <c r="S134" s="2041"/>
      <c r="T134" s="723"/>
      <c r="U134" s="74"/>
      <c r="V134" s="74"/>
      <c r="AC134" s="74"/>
    </row>
    <row r="139" s="2667" customFormat="1" customHeight="1" ht="11.25">
      <c r="A139" s="1847"/>
      <c r="B139" s="1168"/>
      <c r="C139" s="418"/>
      <c r="D139" s="74"/>
      <c r="E139" s="1871"/>
      <c r="F139" s="1871"/>
      <c r="G139" s="1871"/>
      <c r="H139" s="1971"/>
      <c r="I139" s="2356" t="s">
        <v>920</v>
      </c>
      <c r="J139" s="2370"/>
      <c r="K139" s="2371"/>
      <c r="L139" s="646"/>
      <c r="M139" s="647" t="s">
        <v>108</v>
      </c>
      <c r="N139" s="1836"/>
      <c r="O139" s="648"/>
      <c r="P139" s="649"/>
      <c r="Q139" s="648"/>
      <c r="R139" s="650">
        <v>0</v>
      </c>
      <c r="S139" s="74"/>
      <c r="T139" s="723"/>
      <c r="U139" s="74"/>
      <c r="V139" s="74"/>
      <c r="AC139" s="74"/>
    </row>
    <row s="2667" customFormat="1" customHeight="1" ht="11.25">
      <c r="A140" s="1847"/>
      <c r="B140" s="1168"/>
      <c r="C140" s="418"/>
      <c r="D140" s="74"/>
      <c r="E140" s="1871"/>
      <c r="F140" s="1871"/>
      <c r="G140" s="1871"/>
      <c r="H140" s="1971"/>
      <c r="I140" s="2356"/>
      <c r="J140" s="2370"/>
      <c r="K140" s="2372"/>
      <c r="L140" s="651"/>
      <c r="M140" s="652"/>
      <c r="N140" s="653" t="s">
        <v>1148</v>
      </c>
      <c r="O140" s="653"/>
      <c r="P140" s="653"/>
      <c r="Q140" s="653"/>
      <c r="R140" s="654"/>
      <c r="S140" s="74"/>
      <c r="T140" s="723"/>
      <c r="U140" s="74"/>
      <c r="V140" s="74"/>
      <c r="AC140" s="74"/>
    </row>
    <row r="142" s="2667" customFormat="1" customHeight="1" ht="11.25">
      <c r="A142" s="1847"/>
      <c r="B142" s="1168"/>
      <c r="C142" s="418"/>
      <c r="D142" s="74"/>
      <c r="E142" s="1878"/>
      <c r="F142" s="1876"/>
      <c r="G142" s="1876"/>
      <c r="H142" s="1879"/>
      <c r="I142" s="1871"/>
      <c r="J142" s="1872"/>
      <c r="K142" s="1872"/>
      <c r="L142" s="646"/>
      <c r="M142" s="647" t="s">
        <v>108</v>
      </c>
      <c r="N142" s="1836"/>
      <c r="O142" s="648"/>
      <c r="P142" s="649"/>
      <c r="Q142" s="648"/>
      <c r="R142" s="650">
        <v>0</v>
      </c>
      <c r="S142" s="74"/>
      <c r="T142" s="723"/>
      <c r="U142" s="74"/>
      <c r="V142" s="74"/>
      <c r="AC142" s="74"/>
    </row>
    <row r="144" s="4380" customFormat="1" customHeight="1" ht="17.25">
      <c r="A144" s="1856" t="s">
        <v>1150</v>
      </c>
    </row>
    <row customHeight="1" ht="17.25">
      <c r="G145" s="1880"/>
      <c r="H145" s="1880"/>
      <c r="I145" s="1880"/>
      <c r="M145" s="1876"/>
    </row>
    <row s="4574" customFormat="1" customHeight="1" ht="17.25">
      <c r="A146" s="1881"/>
      <c r="C146" s="1883"/>
      <c r="D146" s="2353"/>
      <c r="E146" s="1993"/>
      <c r="F146" s="1995"/>
      <c r="G146" s="2359"/>
      <c r="H146" s="2353"/>
      <c r="I146" s="2353">
        <v>1</v>
      </c>
      <c r="J146" s="2389"/>
      <c r="K146" s="2044" t="s">
        <v>66</v>
      </c>
      <c r="L146" s="1982"/>
      <c r="M146" s="1982" t="s">
        <v>108</v>
      </c>
      <c r="N146" s="2387" t="str">
        <f>IF(Z146="","",INDEX(TERRITORY_MR_LIST,MATCH(Z146,TERRITORY_LIST_ID,0)))</f>
        <v/>
      </c>
      <c r="O146" s="2044" t="s">
        <v>66</v>
      </c>
      <c r="P146" s="1982"/>
      <c r="Q146" s="1982" t="s">
        <v>108</v>
      </c>
      <c r="R146" s="2358" t="s">
        <v>24</v>
      </c>
      <c r="S146" s="1981" t="s">
        <v>66</v>
      </c>
      <c r="T146" s="1852"/>
      <c r="U146" s="1852" t="s">
        <v>108</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574"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167</v>
      </c>
      <c r="W147" s="312"/>
      <c r="Y147" s="1288"/>
      <c r="Z147" s="1288"/>
      <c r="AA147" s="1288"/>
      <c r="AB147" s="1288"/>
      <c r="AC147" s="1288"/>
      <c r="AD147" s="1288"/>
      <c r="AE147" s="1288"/>
      <c r="AF147" s="1288"/>
      <c r="AG147" s="1288"/>
      <c r="AH147" s="1288"/>
      <c r="AI147" s="1288"/>
      <c r="AJ147" s="1288"/>
      <c r="AK147" s="1288"/>
    </row>
    <row s="4574" customFormat="1" customHeight="1" ht="17.25">
      <c r="A148" s="1881"/>
      <c r="C148" s="1886"/>
      <c r="D148" s="2354"/>
      <c r="E148" s="2386"/>
      <c r="F148" s="1996"/>
      <c r="G148" s="2360"/>
      <c r="H148" s="2354"/>
      <c r="I148" s="2354"/>
      <c r="J148" s="2390"/>
      <c r="K148" s="2045"/>
      <c r="L148" s="2354"/>
      <c r="M148" s="2354"/>
      <c r="N148" s="2388"/>
      <c r="O148" s="1986"/>
      <c r="P148" s="310"/>
      <c r="Q148" s="311"/>
      <c r="R148" s="311" t="s">
        <v>168</v>
      </c>
      <c r="S148" s="1887"/>
      <c r="T148" s="1887"/>
      <c r="U148" s="1887"/>
      <c r="V148" s="1887"/>
      <c r="W148" s="312"/>
      <c r="Y148" s="1288"/>
      <c r="Z148" s="1288"/>
      <c r="AA148" s="1288"/>
      <c r="AB148" s="1288"/>
      <c r="AC148" s="1288"/>
      <c r="AD148" s="1288"/>
      <c r="AE148" s="1288"/>
      <c r="AF148" s="1288"/>
      <c r="AG148" s="1288"/>
      <c r="AH148" s="1288"/>
      <c r="AI148" s="1288"/>
      <c r="AJ148" s="1288"/>
      <c r="AK148" s="1288"/>
    </row>
    <row s="4574" customFormat="1" customHeight="1" ht="17.25">
      <c r="A149" s="1881"/>
      <c r="C149" s="1886"/>
      <c r="D149" s="2354"/>
      <c r="E149" s="2386"/>
      <c r="F149" s="1996"/>
      <c r="G149" s="2360"/>
      <c r="H149" s="2354"/>
      <c r="I149" s="2354"/>
      <c r="J149" s="2390"/>
      <c r="K149" s="1986"/>
      <c r="L149" s="310"/>
      <c r="M149" s="311"/>
      <c r="N149" s="311" t="s">
        <v>169</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574" customFormat="1" customHeight="1" ht="17.25">
      <c r="A150" s="1881"/>
      <c r="C150" s="1886"/>
      <c r="D150" s="2354"/>
      <c r="E150" s="2386"/>
      <c r="F150" s="1997"/>
      <c r="G150" s="2360"/>
      <c r="H150" s="310"/>
      <c r="I150" s="311"/>
      <c r="J150" s="311" t="s">
        <v>170</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574" customFormat="1" customHeight="1" ht="17.25">
      <c r="A152" s="1881"/>
      <c r="C152" s="1883"/>
      <c r="D152" s="1871"/>
      <c r="E152" s="1888"/>
      <c r="F152" s="1825"/>
      <c r="G152" s="1889"/>
      <c r="H152" s="2353"/>
      <c r="I152" s="2353">
        <v>1</v>
      </c>
      <c r="J152" s="2389"/>
      <c r="K152" s="2044" t="s">
        <v>66</v>
      </c>
      <c r="L152" s="1982"/>
      <c r="M152" s="1982" t="s">
        <v>108</v>
      </c>
      <c r="N152" s="2387" t="str">
        <f>IF(Z152="","",INDEX(TERRITORY_MR_LIST,MATCH(Z152,TERRITORY_LIST_ID,0)))</f>
        <v/>
      </c>
      <c r="O152" s="2044" t="s">
        <v>66</v>
      </c>
      <c r="P152" s="1982"/>
      <c r="Q152" s="1982" t="s">
        <v>108</v>
      </c>
      <c r="R152" s="2358" t="s">
        <v>24</v>
      </c>
      <c r="S152" s="1981" t="s">
        <v>66</v>
      </c>
      <c r="T152" s="1852"/>
      <c r="U152" s="1852" t="s">
        <v>108</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574"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167</v>
      </c>
      <c r="W153" s="312"/>
      <c r="Y153" s="1288"/>
      <c r="Z153" s="1288"/>
      <c r="AA153" s="1288"/>
      <c r="AB153" s="1288"/>
      <c r="AC153" s="1288"/>
      <c r="AD153" s="1288"/>
      <c r="AE153" s="1288"/>
      <c r="AF153" s="1288"/>
      <c r="AG153" s="1288"/>
      <c r="AH153" s="1288"/>
      <c r="AI153" s="1288"/>
      <c r="AJ153" s="1288"/>
      <c r="AK153" s="1288"/>
    </row>
    <row s="4574" customFormat="1" customHeight="1" ht="17.25">
      <c r="A154" s="1881"/>
      <c r="C154" s="1886"/>
      <c r="D154" s="1871"/>
      <c r="E154" s="1888"/>
      <c r="F154" s="1825"/>
      <c r="G154" s="1889"/>
      <c r="H154" s="2354"/>
      <c r="I154" s="2354"/>
      <c r="J154" s="2390"/>
      <c r="K154" s="2045"/>
      <c r="L154" s="2354"/>
      <c r="M154" s="2354"/>
      <c r="N154" s="2388"/>
      <c r="O154" s="1986"/>
      <c r="P154" s="310"/>
      <c r="Q154" s="311"/>
      <c r="R154" s="311" t="s">
        <v>168</v>
      </c>
      <c r="S154" s="1887"/>
      <c r="T154" s="1887"/>
      <c r="U154" s="1887"/>
      <c r="V154" s="1887"/>
      <c r="W154" s="312"/>
      <c r="Y154" s="1288"/>
      <c r="Z154" s="1288"/>
      <c r="AA154" s="1288"/>
      <c r="AB154" s="1288"/>
      <c r="AC154" s="1288"/>
      <c r="AD154" s="1288"/>
      <c r="AE154" s="1288"/>
      <c r="AF154" s="1288"/>
      <c r="AG154" s="1288"/>
      <c r="AH154" s="1288"/>
      <c r="AI154" s="1288"/>
      <c r="AJ154" s="1288"/>
      <c r="AK154" s="1288"/>
    </row>
    <row s="4574" customFormat="1" customHeight="1" ht="17.25">
      <c r="A155" s="1881"/>
      <c r="C155" s="1886"/>
      <c r="D155" s="1871"/>
      <c r="E155" s="1888"/>
      <c r="F155" s="1825"/>
      <c r="G155" s="1889"/>
      <c r="H155" s="2354"/>
      <c r="I155" s="2354"/>
      <c r="J155" s="2390"/>
      <c r="K155" s="1986"/>
      <c r="L155" s="310"/>
      <c r="M155" s="311"/>
      <c r="N155" s="311" t="s">
        <v>169</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574" customFormat="1" customHeight="1" ht="17.25">
      <c r="A157" s="1881"/>
      <c r="C157" s="1883"/>
      <c r="D157" s="1871"/>
      <c r="E157" s="1888"/>
      <c r="F157" s="1825"/>
      <c r="G157" s="1889"/>
      <c r="H157" s="1871"/>
      <c r="I157" s="1871"/>
      <c r="J157" s="1890"/>
      <c r="K157" s="1800"/>
      <c r="L157" s="1982"/>
      <c r="M157" s="1982" t="s">
        <v>108</v>
      </c>
      <c r="N157" s="2387" t="str">
        <f>IF(Z157="","",INDEX(TERRITORY_MR_LIST,MATCH(Z157,TERRITORY_LIST_ID,0)))</f>
        <v/>
      </c>
      <c r="O157" s="2044" t="s">
        <v>66</v>
      </c>
      <c r="P157" s="1982"/>
      <c r="Q157" s="1982" t="s">
        <v>108</v>
      </c>
      <c r="R157" s="2358" t="s">
        <v>24</v>
      </c>
      <c r="S157" s="1981" t="s">
        <v>66</v>
      </c>
      <c r="T157" s="1852"/>
      <c r="U157" s="1852" t="s">
        <v>108</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574"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167</v>
      </c>
      <c r="W158" s="312"/>
      <c r="Y158" s="1288"/>
      <c r="Z158" s="1288"/>
      <c r="AA158" s="1288"/>
      <c r="AB158" s="1288"/>
      <c r="AC158" s="1288"/>
      <c r="AD158" s="1288"/>
      <c r="AE158" s="1288"/>
      <c r="AF158" s="1288"/>
      <c r="AG158" s="1288"/>
      <c r="AH158" s="1288"/>
      <c r="AI158" s="1288"/>
      <c r="AJ158" s="1288"/>
      <c r="AK158" s="1288"/>
    </row>
    <row s="4574" customFormat="1" customHeight="1" ht="17.25">
      <c r="A159" s="1881"/>
      <c r="C159" s="1886"/>
      <c r="D159" s="1871"/>
      <c r="E159" s="1888"/>
      <c r="F159" s="1825"/>
      <c r="G159" s="1889"/>
      <c r="H159" s="1871"/>
      <c r="I159" s="1871"/>
      <c r="J159" s="1890"/>
      <c r="K159" s="1800"/>
      <c r="L159" s="2354"/>
      <c r="M159" s="2354"/>
      <c r="N159" s="2388"/>
      <c r="O159" s="1986"/>
      <c r="P159" s="310"/>
      <c r="Q159" s="311"/>
      <c r="R159" s="311" t="s">
        <v>168</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574" customFormat="1" customHeight="1" ht="17.25">
      <c r="A161" s="1881"/>
      <c r="C161" s="1883"/>
      <c r="D161" s="1871"/>
      <c r="E161" s="1888"/>
      <c r="F161" s="1825"/>
      <c r="G161" s="1889"/>
      <c r="H161" s="1871"/>
      <c r="I161" s="1871"/>
      <c r="J161" s="1890"/>
      <c r="K161" s="1800"/>
      <c r="L161" s="1796"/>
      <c r="M161" s="1796"/>
      <c r="N161" s="1891"/>
      <c r="O161" s="1828"/>
      <c r="P161" s="1982"/>
      <c r="Q161" s="1982" t="s">
        <v>108</v>
      </c>
      <c r="R161" s="2358" t="s">
        <v>24</v>
      </c>
      <c r="S161" s="1981" t="s">
        <v>66</v>
      </c>
      <c r="T161" s="1852"/>
      <c r="U161" s="1852" t="s">
        <v>108</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574"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167</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574"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108</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380" customFormat="1" customHeight="1" ht="17.25">
      <c r="A166" s="1856" t="s">
        <v>1151</v>
      </c>
    </row>
    <row customHeight="1" ht="17.25">
      <c r="G167" s="1880"/>
      <c r="H167" s="1880"/>
      <c r="I167" s="1880"/>
      <c r="M167" s="1876"/>
    </row>
    <row s="4574" customFormat="1" customHeight="1" ht="17.25">
      <c r="A168" s="1881"/>
      <c r="C168" s="1883"/>
      <c r="D168" s="2353"/>
      <c r="E168" s="1993"/>
      <c r="F168" s="1995"/>
      <c r="G168" s="2359"/>
      <c r="H168" s="2353"/>
      <c r="I168" s="2353">
        <v>1</v>
      </c>
      <c r="J168" s="2389"/>
      <c r="K168" s="2044" t="s">
        <v>66</v>
      </c>
      <c r="L168" s="1982"/>
      <c r="M168" s="1982" t="s">
        <v>108</v>
      </c>
      <c r="N168" s="2387" t="str">
        <f>IF(Z168="","",INDEX(TERRITORY_MR_LIST,MATCH(Z168,TERRITORY_LIST_ID,0)))</f>
        <v/>
      </c>
      <c r="O168" s="2044" t="s">
        <v>66</v>
      </c>
      <c r="P168" s="1982"/>
      <c r="Q168" s="1982" t="s">
        <v>108</v>
      </c>
      <c r="R168" s="2358" t="s">
        <v>24</v>
      </c>
      <c r="S168" s="2240" t="s">
        <v>56</v>
      </c>
      <c r="T168" s="1843"/>
      <c r="U168" s="1843" t="s">
        <v>108</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574"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574" customFormat="1" customHeight="1" ht="17.25">
      <c r="A170" s="1881"/>
      <c r="C170" s="1886"/>
      <c r="D170" s="2354"/>
      <c r="E170" s="2386"/>
      <c r="F170" s="1996"/>
      <c r="G170" s="2360"/>
      <c r="H170" s="2354"/>
      <c r="I170" s="2354"/>
      <c r="J170" s="2390"/>
      <c r="K170" s="2045"/>
      <c r="L170" s="2354"/>
      <c r="M170" s="2354"/>
      <c r="N170" s="2388"/>
      <c r="O170" s="1986"/>
      <c r="P170" s="310"/>
      <c r="Q170" s="311"/>
      <c r="R170" s="311" t="s">
        <v>168</v>
      </c>
      <c r="S170" s="1887"/>
      <c r="T170" s="1887"/>
      <c r="U170" s="1887"/>
      <c r="V170" s="1887"/>
      <c r="W170" s="1463"/>
      <c r="Y170" s="1288"/>
      <c r="Z170" s="1288"/>
      <c r="AA170" s="1288"/>
      <c r="AB170" s="1288"/>
      <c r="AC170" s="1288"/>
      <c r="AD170" s="1288"/>
      <c r="AE170" s="1288"/>
      <c r="AF170" s="1288"/>
      <c r="AG170" s="1288"/>
      <c r="AH170" s="1288"/>
      <c r="AI170" s="1288"/>
      <c r="AJ170" s="1288"/>
      <c r="AK170" s="1288"/>
    </row>
    <row s="4574" customFormat="1" customHeight="1" ht="17.25">
      <c r="A171" s="1881"/>
      <c r="C171" s="1886"/>
      <c r="D171" s="2354"/>
      <c r="E171" s="2386"/>
      <c r="F171" s="1996"/>
      <c r="G171" s="2360"/>
      <c r="H171" s="2354"/>
      <c r="I171" s="2354"/>
      <c r="J171" s="2390"/>
      <c r="K171" s="1986"/>
      <c r="L171" s="310"/>
      <c r="M171" s="311"/>
      <c r="N171" s="311" t="s">
        <v>169</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574" customFormat="1" customHeight="1" ht="17.25">
      <c r="A172" s="1881"/>
      <c r="C172" s="1886"/>
      <c r="D172" s="2354"/>
      <c r="E172" s="2386"/>
      <c r="F172" s="1997"/>
      <c r="G172" s="2360"/>
      <c r="H172" s="310"/>
      <c r="I172" s="311"/>
      <c r="J172" s="311" t="s">
        <v>170</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574" customFormat="1" customHeight="1" ht="17.25">
      <c r="A174" s="1881"/>
      <c r="C174" s="1883"/>
      <c r="D174" s="1871"/>
      <c r="E174" s="1888"/>
      <c r="F174" s="1825"/>
      <c r="G174" s="1889"/>
      <c r="H174" s="2353"/>
      <c r="I174" s="2353">
        <v>1</v>
      </c>
      <c r="J174" s="2389"/>
      <c r="K174" s="2044" t="s">
        <v>66</v>
      </c>
      <c r="L174" s="1982"/>
      <c r="M174" s="1982" t="s">
        <v>108</v>
      </c>
      <c r="N174" s="2387" t="str">
        <f>IF(Z174="","",INDEX(TERRITORY_MR_LIST,MATCH(Z174,TERRITORY_LIST_ID,0)))</f>
        <v/>
      </c>
      <c r="O174" s="2044" t="s">
        <v>66</v>
      </c>
      <c r="P174" s="1982"/>
      <c r="Q174" s="1982" t="s">
        <v>108</v>
      </c>
      <c r="R174" s="2358" t="s">
        <v>24</v>
      </c>
      <c r="S174" s="2240" t="s">
        <v>56</v>
      </c>
      <c r="T174" s="1843"/>
      <c r="U174" s="1843" t="s">
        <v>108</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574"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574" customFormat="1" customHeight="1" ht="17.25">
      <c r="A176" s="1881"/>
      <c r="C176" s="1886"/>
      <c r="D176" s="1871"/>
      <c r="E176" s="1888"/>
      <c r="F176" s="1825"/>
      <c r="G176" s="1889"/>
      <c r="H176" s="2354"/>
      <c r="I176" s="2354"/>
      <c r="J176" s="2390"/>
      <c r="K176" s="2045"/>
      <c r="L176" s="2354"/>
      <c r="M176" s="2354"/>
      <c r="N176" s="2388"/>
      <c r="O176" s="1986"/>
      <c r="P176" s="310"/>
      <c r="Q176" s="311"/>
      <c r="R176" s="311" t="s">
        <v>168</v>
      </c>
      <c r="S176" s="1887"/>
      <c r="T176" s="1887"/>
      <c r="U176" s="1887"/>
      <c r="V176" s="1887"/>
      <c r="W176" s="1463"/>
      <c r="Y176" s="1288"/>
      <c r="Z176" s="1288"/>
      <c r="AA176" s="1288"/>
      <c r="AB176" s="1288"/>
      <c r="AC176" s="1288"/>
      <c r="AD176" s="1288"/>
      <c r="AE176" s="1288"/>
      <c r="AF176" s="1288"/>
      <c r="AG176" s="1288"/>
      <c r="AH176" s="1288"/>
      <c r="AI176" s="1288"/>
      <c r="AJ176" s="1288"/>
      <c r="AK176" s="1288"/>
    </row>
    <row s="4574" customFormat="1" customHeight="1" ht="17.25">
      <c r="A177" s="1881"/>
      <c r="C177" s="1886"/>
      <c r="D177" s="1871"/>
      <c r="E177" s="1888"/>
      <c r="F177" s="1825"/>
      <c r="G177" s="1889"/>
      <c r="H177" s="2354"/>
      <c r="I177" s="2354"/>
      <c r="J177" s="2390"/>
      <c r="K177" s="1986"/>
      <c r="L177" s="310"/>
      <c r="M177" s="311"/>
      <c r="N177" s="311" t="s">
        <v>169</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574" customFormat="1" customHeight="1" ht="17.25">
      <c r="A179" s="1881"/>
      <c r="C179" s="1883"/>
      <c r="D179" s="1871"/>
      <c r="E179" s="1888"/>
      <c r="F179" s="1825"/>
      <c r="G179" s="1889"/>
      <c r="H179" s="1871"/>
      <c r="I179" s="1871"/>
      <c r="J179" s="1893"/>
      <c r="K179" s="1889"/>
      <c r="L179" s="1982"/>
      <c r="M179" s="1982" t="s">
        <v>108</v>
      </c>
      <c r="N179" s="2387" t="str">
        <f>IF(Z179="","",INDEX(TERRITORY_MR_LIST,MATCH(Z179,TERRITORY_LIST_ID,0)))</f>
        <v/>
      </c>
      <c r="O179" s="2044" t="s">
        <v>66</v>
      </c>
      <c r="P179" s="1982"/>
      <c r="Q179" s="1982" t="s">
        <v>108</v>
      </c>
      <c r="R179" s="2358" t="s">
        <v>24</v>
      </c>
      <c r="S179" s="2240" t="s">
        <v>56</v>
      </c>
      <c r="T179" s="1843"/>
      <c r="U179" s="1843" t="s">
        <v>108</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574"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574" customFormat="1" customHeight="1" ht="17.25">
      <c r="A181" s="1881"/>
      <c r="C181" s="1886"/>
      <c r="D181" s="1871"/>
      <c r="E181" s="1888"/>
      <c r="F181" s="1825"/>
      <c r="G181" s="1889"/>
      <c r="H181" s="1871"/>
      <c r="I181" s="1871"/>
      <c r="J181" s="1893"/>
      <c r="K181" s="1889"/>
      <c r="L181" s="2354"/>
      <c r="M181" s="2354"/>
      <c r="N181" s="2388"/>
      <c r="O181" s="1986"/>
      <c r="P181" s="310"/>
      <c r="Q181" s="311"/>
      <c r="R181" s="311" t="s">
        <v>168</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574" customFormat="1" customHeight="1" ht="17.25">
      <c r="A183" s="1881"/>
      <c r="C183" s="1883"/>
      <c r="D183" s="1871"/>
      <c r="E183" s="1888"/>
      <c r="F183" s="1825"/>
      <c r="G183" s="1889"/>
      <c r="H183" s="1871"/>
      <c r="I183" s="1871"/>
      <c r="J183" s="1893"/>
      <c r="K183" s="1889"/>
      <c r="L183" s="1871"/>
      <c r="M183" s="1871"/>
      <c r="N183" s="1891"/>
      <c r="O183" s="1828"/>
      <c r="P183" s="1982"/>
      <c r="Q183" s="1982" t="s">
        <v>108</v>
      </c>
      <c r="R183" s="2358" t="s">
        <v>24</v>
      </c>
      <c r="S183" s="2240" t="s">
        <v>56</v>
      </c>
      <c r="T183" s="1843"/>
      <c r="U183" s="1843" t="s">
        <v>108</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574"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380" customFormat="1" customHeight="1" ht="17.25">
      <c r="A192" s="1856" t="s">
        <v>1152</v>
      </c>
    </row>
    <row customHeight="1" ht="17.25">
      <c r="G193" s="1880"/>
      <c r="H193" s="1880"/>
      <c r="I193" s="1880"/>
      <c r="M193" s="1876"/>
    </row>
    <row s="2667" customFormat="1" customHeight="1" ht="15">
      <c r="D194" s="2416"/>
      <c r="E194" s="2036"/>
      <c r="F194" s="2036"/>
      <c r="G194" s="2044"/>
      <c r="H194" s="1604"/>
      <c r="I194" s="2417">
        <v>1</v>
      </c>
      <c r="J194" s="2389"/>
      <c r="K194" s="1619"/>
      <c r="L194" s="2044" t="s">
        <v>66</v>
      </c>
      <c r="M194" s="2044" t="s">
        <v>66</v>
      </c>
      <c r="N194" s="1604"/>
      <c r="O194" s="1982" t="s">
        <v>108</v>
      </c>
      <c r="P194" s="2411"/>
      <c r="Q194" s="1620"/>
      <c r="R194" s="2044" t="s">
        <v>66</v>
      </c>
      <c r="S194" s="2044" t="s">
        <v>66</v>
      </c>
      <c r="T194" s="1897"/>
      <c r="U194" s="1982" t="s">
        <v>108</v>
      </c>
      <c r="V194" s="2413" t="str">
        <f>IF(AK194="","",INDEX(TERRITORY_MR_LIST,MATCH(AK194,TERRITORY_LIST_ID,0)))</f>
        <v/>
      </c>
      <c r="W194" s="1621"/>
      <c r="X194" s="2044" t="s">
        <v>66</v>
      </c>
      <c r="Y194" s="2044" t="s">
        <v>56</v>
      </c>
      <c r="Z194" s="1604"/>
      <c r="AA194" s="1982" t="s">
        <v>108</v>
      </c>
      <c r="AB194" s="2415"/>
      <c r="AC194" s="1622"/>
      <c r="AD194" s="2044" t="s">
        <v>66</v>
      </c>
      <c r="AE194" s="2044" t="s">
        <v>56</v>
      </c>
      <c r="AF194" s="1602"/>
      <c r="AG194" s="1852" t="s">
        <v>108</v>
      </c>
      <c r="AH194" s="1612"/>
      <c r="AI194" s="1842"/>
    </row>
    <row s="2667"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1153</v>
      </c>
      <c r="AI195" s="2420"/>
    </row>
    <row s="2667"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1154</v>
      </c>
      <c r="AC196" s="2421"/>
      <c r="AD196" s="2421"/>
      <c r="AE196" s="2421"/>
      <c r="AF196" s="2421"/>
      <c r="AG196" s="2421"/>
      <c r="AH196" s="2421"/>
      <c r="AI196" s="2422"/>
    </row>
    <row s="2667"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102</v>
      </c>
      <c r="W197" s="2419"/>
      <c r="X197" s="2419"/>
      <c r="Y197" s="2419"/>
      <c r="Z197" s="2419"/>
      <c r="AA197" s="2419"/>
      <c r="AB197" s="2419"/>
      <c r="AC197" s="2419"/>
      <c r="AD197" s="2419"/>
      <c r="AE197" s="2419"/>
      <c r="AF197" s="2419"/>
      <c r="AG197" s="2419"/>
      <c r="AH197" s="2419"/>
      <c r="AI197" s="2420"/>
    </row>
    <row s="2667" customFormat="1" customHeight="1" ht="11.25">
      <c r="D198" s="2416"/>
      <c r="E198" s="2036"/>
      <c r="F198" s="2036"/>
      <c r="G198" s="2045"/>
      <c r="H198" s="1608"/>
      <c r="I198" s="2417"/>
      <c r="J198" s="2418"/>
      <c r="K198" s="1603"/>
      <c r="L198" s="2045"/>
      <c r="M198" s="2045"/>
      <c r="N198" s="1608"/>
      <c r="O198" s="1609"/>
      <c r="P198" s="2419" t="s">
        <v>1155</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7" customFormat="1" customHeight="1" ht="11.25">
      <c r="D199" s="2416"/>
      <c r="E199" s="2036"/>
      <c r="F199" s="2036"/>
      <c r="G199" s="1986"/>
      <c r="H199" s="1610"/>
      <c r="I199" s="1611"/>
      <c r="J199" s="2419" t="s">
        <v>170</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7"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7"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7"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7"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7"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7"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0135DA-A1A9-370F-E645-03C297408516}"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762" width="32.57421875" customWidth="1"/>
    <col min="2" max="2" style="4763" width="11.00390625" customWidth="1"/>
    <col min="3" max="3" style="4763" width="9.140625"/>
    <col min="4" max="4" style="4763" width="26.57421875" customWidth="1"/>
    <col min="5" max="5" style="4677" width="27.7109375" customWidth="1"/>
    <col min="6" max="6" style="4677" width="23.57421875" customWidth="1"/>
    <col min="7" max="7" style="4677" width="31.421875" customWidth="1"/>
    <col min="8" max="8" style="4677" width="40.8515625" customWidth="1"/>
    <col min="9" max="9" style="4677" width="14.57421875" customWidth="1"/>
    <col min="10" max="10" style="4677" width="26.8515625" customWidth="1"/>
    <col min="11" max="11" style="4677" width="50.00390625" customWidth="1"/>
    <col min="12" max="12" style="4677" width="52.421875" customWidth="1"/>
    <col min="13" max="13" style="4677" width="10.7109375" customWidth="1"/>
    <col min="14" max="14" style="4677" width="55.140625" customWidth="1"/>
    <col min="15" max="15" style="4677" width="31.8515625" customWidth="1"/>
    <col min="16" max="16" style="4677" width="23.8515625" customWidth="1"/>
    <col min="17" max="17" style="4677" width="46.57421875" customWidth="1"/>
    <col min="18" max="18" style="4677" width="24.00390625" customWidth="1"/>
    <col min="19" max="19" style="4677" width="20.57421875" customWidth="1"/>
    <col min="20" max="20" style="4677" width="22.00390625" customWidth="1"/>
    <col min="21" max="22" style="4677" width="26.421875" customWidth="1"/>
    <col min="23" max="23" style="4677" width="8.28125" hidden="1" customWidth="1"/>
    <col min="24" max="24" style="4677" width="59.7109375" customWidth="1"/>
    <col min="25" max="25" style="4677" width="49.140625" customWidth="1"/>
    <col min="26" max="26" style="4677" width="11.140625" customWidth="1"/>
    <col min="27" max="30" style="4677" width="29.00390625" customWidth="1"/>
    <col min="31" max="31" style="4677" width="9.140625"/>
    <col min="32" max="32" style="4677" width="34.7109375" customWidth="1"/>
    <col min="33" max="33" style="4677" width="9.140625"/>
    <col min="34" max="35" style="4677" width="34.421875" customWidth="1"/>
    <col min="36" max="36" style="4677" width="9.140625"/>
    <col min="37" max="37" style="4677" width="24.57421875" customWidth="1"/>
    <col min="38" max="38" style="4677" width="9.140625"/>
    <col min="39" max="39" style="4677" width="26.140625" customWidth="1"/>
    <col min="40" max="40" style="4677" width="1.7109375" customWidth="1"/>
    <col min="41" max="41" style="4677" width="9.140625"/>
    <col min="42" max="43" style="4677" width="47.8515625" customWidth="1"/>
    <col min="44" max="44" style="4677" width="1.7109375" customWidth="1"/>
    <col min="45" max="45" style="4677" width="21.421875" customWidth="1"/>
    <col min="46" max="46" style="4677" width="1.7109375" customWidth="1"/>
    <col min="47" max="47" style="4677" width="31.28125" customWidth="1"/>
    <col min="48" max="48" style="4677" width="1.7109375" customWidth="1"/>
    <col min="49" max="50" style="4764" width="9.140625"/>
    <col min="51" max="51" style="4677" width="3.7109375" customWidth="1"/>
    <col min="52" max="52" style="4677" width="55.00390625" customWidth="1"/>
    <col min="53" max="53" style="4677" width="9.140625"/>
    <col min="54" max="54" style="4677" width="35.140625" customWidth="1"/>
    <col min="55" max="55" style="4677" width="9.140625"/>
    <col min="56" max="56" style="4677" width="1.7109375" customWidth="1"/>
    <col min="57" max="57" style="4765" width="12.57421875" customWidth="1"/>
    <col min="58" max="58" style="4765" width="14.28125" customWidth="1"/>
    <col min="59" max="59" style="4677" width="30.7109375" customWidth="1"/>
    <col min="60" max="60" style="4672" width="40.7109375" customWidth="1"/>
    <col min="61" max="61" style="4672" width="15.00390625" customWidth="1"/>
    <col min="62" max="62" style="4672" width="40.7109375" customWidth="1"/>
    <col min="63" max="63" style="4672" width="2.7109375" customWidth="1"/>
    <col min="64" max="64" style="4672" width="44.7109375" customWidth="1"/>
    <col min="65" max="65" style="4672" width="2.7109375" customWidth="1"/>
    <col min="66" max="66" style="4672" width="40.7109375" customWidth="1"/>
    <col min="67" max="68" style="4677" width="9.140625"/>
    <col min="69" max="69" style="4677" width="18.140625" customWidth="1"/>
    <col min="70" max="70" style="4677" width="57.8515625" customWidth="1"/>
    <col min="71" max="71" style="4732" width="1.7109375" customWidth="1"/>
    <col min="72" max="72" style="4677" width="22.57421875" customWidth="1"/>
    <col min="73" max="73" style="4677" width="57.8515625" customWidth="1"/>
    <col min="74" max="74" style="4677" width="1.7109375" customWidth="1"/>
    <col min="75" max="75" style="4677" width="22.57421875" customWidth="1"/>
    <col min="76" max="76" style="4677" width="57.8515625" customWidth="1"/>
    <col min="77" max="77" style="4677" width="1.7109375" customWidth="1"/>
    <col min="78" max="78" style="4677" width="22.57421875" customWidth="1"/>
    <col min="79" max="79" style="4677" width="57.8515625" customWidth="1"/>
    <col min="80" max="81" style="4677" width="9.140625"/>
    <col min="82" max="82" style="4677" width="49.57421875" customWidth="1"/>
  </cols>
  <sheetData>
    <row s="4667" customFormat="1" customHeight="1" ht="11.25">
      <c r="A1" s="1074" t="s">
        <v>1156</v>
      </c>
      <c r="B1" s="1074" t="s">
        <v>1157</v>
      </c>
      <c r="C1" s="1074" t="s">
        <v>1158</v>
      </c>
      <c r="D1" s="1074" t="s">
        <v>1159</v>
      </c>
      <c r="E1" s="1074" t="s">
        <v>1160</v>
      </c>
      <c r="F1" s="1074" t="s">
        <v>1161</v>
      </c>
      <c r="G1" s="1074" t="s">
        <v>1162</v>
      </c>
      <c r="H1" s="1074" t="s">
        <v>1163</v>
      </c>
      <c r="I1" s="1074" t="s">
        <v>1164</v>
      </c>
      <c r="J1" s="1074" t="s">
        <v>1165</v>
      </c>
      <c r="K1" s="1074" t="s">
        <v>1166</v>
      </c>
      <c r="L1" s="1074" t="s">
        <v>1167</v>
      </c>
      <c r="M1" s="1074"/>
      <c r="N1" s="1074" t="s">
        <v>1168</v>
      </c>
      <c r="O1" s="1074" t="s">
        <v>1169</v>
      </c>
      <c r="P1" s="1074" t="s">
        <v>1170</v>
      </c>
      <c r="Q1" s="1074" t="s">
        <v>1171</v>
      </c>
      <c r="R1" s="1074" t="s">
        <v>1172</v>
      </c>
      <c r="S1" s="1074" t="s">
        <v>1173</v>
      </c>
      <c r="T1" s="1074" t="s">
        <v>1174</v>
      </c>
      <c r="U1" s="1074" t="s">
        <v>1175</v>
      </c>
      <c r="V1" s="1074"/>
      <c r="W1" s="803" t="s">
        <v>1176</v>
      </c>
      <c r="X1" s="1074" t="s">
        <v>1177</v>
      </c>
      <c r="Y1" s="1074" t="s">
        <v>1178</v>
      </c>
      <c r="Z1" s="1074"/>
      <c r="AA1" s="1074" t="s">
        <v>1179</v>
      </c>
      <c r="AB1" s="1074"/>
      <c r="AC1" s="1074" t="s">
        <v>1180</v>
      </c>
      <c r="AD1" s="1074"/>
      <c r="AF1" s="1074" t="s">
        <v>1181</v>
      </c>
      <c r="AH1" s="1074" t="s">
        <v>1182</v>
      </c>
      <c r="AI1" s="1074" t="s">
        <v>1183</v>
      </c>
      <c r="AK1" s="1074" t="s">
        <v>1184</v>
      </c>
      <c r="AM1" s="1074" t="s">
        <v>1185</v>
      </c>
      <c r="AP1" s="1074" t="s">
        <v>1186</v>
      </c>
      <c r="AQ1" s="1074" t="s">
        <v>1187</v>
      </c>
      <c r="AS1" s="1074" t="s">
        <v>1188</v>
      </c>
      <c r="AU1" s="1074" t="s">
        <v>1189</v>
      </c>
      <c r="AW1" s="1074" t="s">
        <v>1190</v>
      </c>
      <c r="AX1" s="1074" t="s">
        <v>1191</v>
      </c>
      <c r="AZ1" s="1160" t="s">
        <v>1192</v>
      </c>
      <c r="BB1" s="1074" t="s">
        <v>1193</v>
      </c>
      <c r="BC1" s="1074"/>
      <c r="BE1" s="1074" t="s">
        <v>1194</v>
      </c>
      <c r="BF1" s="1074" t="s">
        <v>1195</v>
      </c>
      <c r="BH1" s="1076" t="s">
        <v>706</v>
      </c>
      <c r="BI1" s="1077"/>
      <c r="BJ1" s="1078" t="s">
        <v>1196</v>
      </c>
      <c r="BK1" s="1077"/>
      <c r="BL1" s="1079" t="s">
        <v>804</v>
      </c>
      <c r="BM1" s="1077"/>
      <c r="BN1" s="1080" t="s">
        <v>1197</v>
      </c>
      <c r="BS1" s="1457"/>
    </row>
    <row customHeight="1" ht="11.25">
      <c r="A2" s="1081" t="s">
        <v>1198</v>
      </c>
      <c r="B2" s="1082">
        <v>2000</v>
      </c>
      <c r="C2" s="1082">
        <v>2022</v>
      </c>
      <c r="D2" s="1082" t="s">
        <v>66</v>
      </c>
      <c r="E2" s="1083" t="s">
        <v>1199</v>
      </c>
      <c r="F2" s="1083" t="s">
        <v>1200</v>
      </c>
      <c r="G2" s="1083" t="s">
        <v>1201</v>
      </c>
      <c r="H2" s="1084" t="s">
        <v>54</v>
      </c>
      <c r="I2" s="1083" t="s">
        <v>108</v>
      </c>
      <c r="J2" s="1083" t="s">
        <v>1202</v>
      </c>
      <c r="K2" s="1085" t="s">
        <v>1203</v>
      </c>
      <c r="L2" s="1086"/>
      <c r="M2" s="1085">
        <v>1</v>
      </c>
      <c r="N2" s="1170" t="s">
        <v>1204</v>
      </c>
      <c r="O2" s="1084" t="s">
        <v>440</v>
      </c>
      <c r="P2" s="1087" t="s">
        <v>33</v>
      </c>
      <c r="Q2" s="1088" t="s">
        <v>439</v>
      </c>
      <c r="R2" s="129" t="s">
        <v>1205</v>
      </c>
      <c r="S2" s="129" t="s">
        <v>1206</v>
      </c>
      <c r="T2" s="1089" t="s">
        <v>1207</v>
      </c>
      <c r="U2" s="1086" t="s">
        <v>1208</v>
      </c>
      <c r="V2" s="1090">
        <v>1</v>
      </c>
      <c r="W2" s="1091"/>
      <c r="X2" s="1091" t="s">
        <v>1209</v>
      </c>
      <c r="Y2" s="1082" t="s">
        <v>1210</v>
      </c>
      <c r="Z2" s="1092"/>
      <c r="AA2" s="1082" t="s">
        <v>1211</v>
      </c>
      <c r="AB2" s="1093" t="s">
        <v>1211</v>
      </c>
      <c r="AC2" s="1082" t="s">
        <v>1212</v>
      </c>
      <c r="AD2" s="1093" t="s">
        <v>1212</v>
      </c>
      <c r="AF2" s="1084" t="s">
        <v>1208</v>
      </c>
      <c r="AH2" s="1083" t="s">
        <v>1213</v>
      </c>
      <c r="AI2" s="1083" t="s">
        <v>1213</v>
      </c>
      <c r="AK2" s="1083" t="s">
        <v>1214</v>
      </c>
      <c r="AM2" s="1083" t="s">
        <v>1215</v>
      </c>
      <c r="AP2" s="1094" t="s">
        <v>1209</v>
      </c>
      <c r="AQ2" s="1095" t="s">
        <v>1209</v>
      </c>
      <c r="AS2" s="1082" t="s">
        <v>1216</v>
      </c>
      <c r="AU2" s="1128" t="s">
        <v>1217</v>
      </c>
      <c r="AW2" s="1128" t="s">
        <v>1218</v>
      </c>
      <c r="AX2" s="1128" t="s">
        <v>1218</v>
      </c>
      <c r="AZ2" s="1128" t="s">
        <v>52</v>
      </c>
      <c r="BB2" s="1128" t="s">
        <v>1219</v>
      </c>
      <c r="BC2" s="1128" t="s">
        <v>1220</v>
      </c>
      <c r="BE2" s="1128">
        <v>2000</v>
      </c>
      <c r="BF2" s="1128" t="s">
        <v>1221</v>
      </c>
    </row>
    <row customHeight="1" ht="11.25">
      <c r="A3" s="1081" t="s">
        <v>1222</v>
      </c>
      <c r="B3" s="1082">
        <v>2001</v>
      </c>
      <c r="C3" s="1082">
        <v>2023</v>
      </c>
      <c r="D3" s="1082" t="s">
        <v>56</v>
      </c>
      <c r="E3" s="1083" t="s">
        <v>1223</v>
      </c>
      <c r="F3" s="1083" t="s">
        <v>1224</v>
      </c>
      <c r="G3" s="1083" t="s">
        <v>1225</v>
      </c>
      <c r="H3" s="1084" t="s">
        <v>1226</v>
      </c>
      <c r="I3" s="1083" t="s">
        <v>109</v>
      </c>
      <c r="J3" s="1083" t="s">
        <v>540</v>
      </c>
      <c r="K3" s="1085" t="s">
        <v>1227</v>
      </c>
      <c r="L3" s="1086">
        <f>_xlfn.IFERROR(MATCH(K3,OFFER_METHOD,0),0)</f>
        <v>0</v>
      </c>
      <c r="M3" s="1085">
        <v>2</v>
      </c>
      <c r="N3" s="1170" t="s">
        <v>1228</v>
      </c>
      <c r="O3" s="1084" t="s">
        <v>1229</v>
      </c>
      <c r="P3" s="1087" t="s">
        <v>1230</v>
      </c>
      <c r="Q3" s="1088" t="s">
        <v>1231</v>
      </c>
      <c r="R3" s="129" t="s">
        <v>1232</v>
      </c>
      <c r="S3" s="129" t="s">
        <v>1233</v>
      </c>
      <c r="T3" s="1089" t="s">
        <v>1234</v>
      </c>
      <c r="U3" s="1086" t="s">
        <v>1235</v>
      </c>
      <c r="V3" s="1090">
        <v>2</v>
      </c>
      <c r="W3" s="1091"/>
      <c r="X3" s="1091" t="s">
        <v>1236</v>
      </c>
      <c r="Y3" s="1082" t="s">
        <v>1210</v>
      </c>
      <c r="Z3" s="1092"/>
      <c r="AA3" s="1082" t="s">
        <v>1237</v>
      </c>
      <c r="AB3" s="1093" t="s">
        <v>1237</v>
      </c>
      <c r="AC3" s="1082" t="s">
        <v>1238</v>
      </c>
      <c r="AD3" s="1093" t="s">
        <v>1238</v>
      </c>
      <c r="AF3" s="1084" t="s">
        <v>1235</v>
      </c>
      <c r="AH3" s="1083" t="s">
        <v>1239</v>
      </c>
      <c r="AI3" s="1083" t="s">
        <v>1240</v>
      </c>
      <c r="AK3" s="1083" t="s">
        <v>1241</v>
      </c>
      <c r="AM3" s="1083" t="s">
        <v>1242</v>
      </c>
      <c r="AP3" s="1094" t="s">
        <v>1243</v>
      </c>
      <c r="AQ3" s="1095" t="s">
        <v>1243</v>
      </c>
      <c r="AS3" s="1082" t="s">
        <v>1244</v>
      </c>
      <c r="AU3" s="1128" t="s">
        <v>1245</v>
      </c>
      <c r="AW3" s="1128" t="s">
        <v>1246</v>
      </c>
      <c r="AX3" s="1128" t="s">
        <v>1246</v>
      </c>
      <c r="AZ3" s="1128" t="s">
        <v>1247</v>
      </c>
      <c r="BB3" s="1128" t="s">
        <v>1248</v>
      </c>
      <c r="BC3" s="1128" t="s">
        <v>1220</v>
      </c>
      <c r="BE3" s="1128">
        <v>2001</v>
      </c>
      <c r="BF3" s="1128" t="s">
        <v>1249</v>
      </c>
      <c r="BH3" s="1074" t="s">
        <v>1250</v>
      </c>
      <c r="BJ3" s="1074" t="s">
        <v>1251</v>
      </c>
      <c r="BL3" s="1074" t="s">
        <v>1252</v>
      </c>
      <c r="BN3" s="1074" t="s">
        <v>1253</v>
      </c>
      <c r="BR3" s="1074" t="s">
        <v>1254</v>
      </c>
      <c r="BS3" s="1458"/>
      <c r="BT3" s="1077"/>
      <c r="BU3" s="1074" t="s">
        <v>1255</v>
      </c>
      <c r="BV3" s="1077"/>
      <c r="BW3" s="1730"/>
      <c r="BX3" s="1732" t="s">
        <v>1256</v>
      </c>
      <c r="CA3" s="1074" t="s">
        <v>1257</v>
      </c>
    </row>
    <row customHeight="1" ht="11.25">
      <c r="A4" s="1081" t="s">
        <v>1258</v>
      </c>
      <c r="B4" s="1082">
        <v>2002</v>
      </c>
      <c r="C4" s="1082">
        <v>2024</v>
      </c>
      <c r="E4" s="1083" t="s">
        <v>1259</v>
      </c>
      <c r="F4" s="1083" t="s">
        <v>1260</v>
      </c>
      <c r="H4" s="1084" t="s">
        <v>1261</v>
      </c>
      <c r="I4" s="1083" t="s">
        <v>89</v>
      </c>
      <c r="J4" s="1083" t="s">
        <v>1262</v>
      </c>
      <c r="K4" s="1085" t="s">
        <v>1263</v>
      </c>
      <c r="L4" s="1086">
        <f>_xlfn.IFERROR(MATCH(K4,OFFER_METHOD,0),0)</f>
        <v>0</v>
      </c>
      <c r="M4" s="1085">
        <v>3</v>
      </c>
      <c r="N4" s="1170" t="s">
        <v>1264</v>
      </c>
      <c r="O4" s="1083" t="s">
        <v>1265</v>
      </c>
      <c r="Q4" s="1088" t="s">
        <v>1266</v>
      </c>
      <c r="R4" s="129" t="s">
        <v>1267</v>
      </c>
      <c r="S4" s="129" t="s">
        <v>1268</v>
      </c>
      <c r="T4" s="1089" t="s">
        <v>1269</v>
      </c>
      <c r="U4" s="1086" t="s">
        <v>1270</v>
      </c>
      <c r="V4" s="1090">
        <v>3</v>
      </c>
      <c r="W4" s="1091"/>
      <c r="X4" s="1091" t="s">
        <v>1271</v>
      </c>
      <c r="Y4" s="1082" t="s">
        <v>1210</v>
      </c>
      <c r="Z4" s="1098"/>
      <c r="AC4" s="1082" t="s">
        <v>1272</v>
      </c>
      <c r="AD4" s="1093" t="s">
        <v>1272</v>
      </c>
      <c r="AF4" s="1084" t="s">
        <v>1270</v>
      </c>
      <c r="AH4" s="1084" t="s">
        <v>1273</v>
      </c>
      <c r="AK4" s="1083" t="s">
        <v>1274</v>
      </c>
      <c r="AM4" s="1083" t="s">
        <v>1275</v>
      </c>
      <c r="AP4" s="1094" t="s">
        <v>1236</v>
      </c>
      <c r="AQ4" s="1095" t="s">
        <v>1236</v>
      </c>
      <c r="AS4" s="1082" t="s">
        <v>1276</v>
      </c>
      <c r="AU4" s="1128" t="s">
        <v>1277</v>
      </c>
      <c r="AW4" s="1128" t="s">
        <v>1278</v>
      </c>
      <c r="AX4" s="1128" t="s">
        <v>1278</v>
      </c>
      <c r="AZ4" s="1128" t="s">
        <v>1279</v>
      </c>
      <c r="BB4" s="1128" t="s">
        <v>1280</v>
      </c>
      <c r="BC4" s="1128" t="s">
        <v>1281</v>
      </c>
      <c r="BE4" s="1128">
        <v>2002</v>
      </c>
      <c r="BF4" s="1128" t="s">
        <v>1282</v>
      </c>
      <c r="BH4" s="1075" t="s">
        <v>1283</v>
      </c>
      <c r="BJ4" s="1075" t="s">
        <v>1283</v>
      </c>
      <c r="BL4" s="1075" t="s">
        <v>1283</v>
      </c>
      <c r="BN4" s="1075" t="s">
        <v>1283</v>
      </c>
      <c r="BQ4" s="1462" t="s">
        <v>1284</v>
      </c>
      <c r="BR4" s="1167" t="s">
        <v>1285</v>
      </c>
      <c r="BS4" s="260"/>
      <c r="BT4" s="1462" t="s">
        <v>1286</v>
      </c>
      <c r="BU4" s="1167" t="s">
        <v>1287</v>
      </c>
      <c r="BV4" s="1077"/>
      <c r="BW4" s="1737" t="s">
        <v>1288</v>
      </c>
      <c r="BX4" s="1731" t="s">
        <v>1289</v>
      </c>
      <c r="BZ4" s="1462" t="s">
        <v>1290</v>
      </c>
      <c r="CA4" s="1167" t="s">
        <v>1291</v>
      </c>
    </row>
    <row customHeight="1" ht="11.25">
      <c r="A5" s="1081" t="s">
        <v>1292</v>
      </c>
      <c r="B5" s="1082">
        <v>2003</v>
      </c>
      <c r="C5" s="1082">
        <v>2025</v>
      </c>
      <c r="E5" s="1083" t="s">
        <v>1293</v>
      </c>
      <c r="F5" s="1083" t="s">
        <v>1294</v>
      </c>
      <c r="H5" s="1084" t="s">
        <v>1295</v>
      </c>
      <c r="I5" s="1083" t="s">
        <v>90</v>
      </c>
      <c r="K5" s="1085" t="s">
        <v>1296</v>
      </c>
      <c r="L5" s="1086">
        <f>_xlfn.IFERROR(MATCH(K5,OFFER_METHOD,0),0)</f>
        <v>0</v>
      </c>
      <c r="M5" s="1085">
        <v>4</v>
      </c>
      <c r="N5" s="1099" t="s">
        <v>1297</v>
      </c>
      <c r="O5" s="1083" t="s">
        <v>1298</v>
      </c>
      <c r="Q5" s="1088" t="s">
        <v>1299</v>
      </c>
      <c r="R5" s="129" t="s">
        <v>1300</v>
      </c>
      <c r="T5" s="1084" t="s">
        <v>1301</v>
      </c>
      <c r="U5" s="1086" t="s">
        <v>1302</v>
      </c>
      <c r="V5" s="1090">
        <v>4</v>
      </c>
      <c r="W5" s="1091"/>
      <c r="X5" s="1091" t="s">
        <v>171</v>
      </c>
      <c r="Y5" s="1082" t="s">
        <v>1303</v>
      </c>
      <c r="Z5" s="1098">
        <v>1</v>
      </c>
      <c r="AF5" s="1084" t="s">
        <v>1304</v>
      </c>
      <c r="AH5" s="1083" t="s">
        <v>1305</v>
      </c>
      <c r="AK5" s="1083" t="s">
        <v>1306</v>
      </c>
      <c r="AM5" s="1083" t="s">
        <v>1307</v>
      </c>
      <c r="AP5" s="1094" t="s">
        <v>171</v>
      </c>
      <c r="AQ5" s="1095" t="s">
        <v>171</v>
      </c>
      <c r="AU5" s="1128" t="s">
        <v>1308</v>
      </c>
      <c r="AW5" s="1128" t="s">
        <v>1309</v>
      </c>
      <c r="AX5" s="1128" t="s">
        <v>1309</v>
      </c>
      <c r="AZ5" s="1128" t="s">
        <v>1310</v>
      </c>
      <c r="BB5" s="1128" t="s">
        <v>1311</v>
      </c>
      <c r="BC5" s="1128" t="s">
        <v>1312</v>
      </c>
      <c r="BE5" s="1128">
        <v>2003</v>
      </c>
      <c r="BF5" s="1128" t="s">
        <v>1313</v>
      </c>
      <c r="BH5" s="1075" t="s">
        <v>1314</v>
      </c>
      <c r="BJ5" s="1075" t="s">
        <v>1314</v>
      </c>
      <c r="BL5" s="1075" t="s">
        <v>1314</v>
      </c>
      <c r="BN5" s="1075" t="s">
        <v>1315</v>
      </c>
      <c r="BQ5" s="1311">
        <v>4213775</v>
      </c>
      <c r="BR5" s="1075" t="s">
        <v>1209</v>
      </c>
      <c r="BS5" s="1459"/>
      <c r="BT5" s="1311">
        <v>64236871</v>
      </c>
      <c r="BU5" s="1075" t="s">
        <v>220</v>
      </c>
      <c r="BV5" s="1077"/>
      <c r="BW5" s="1735">
        <v>4213767</v>
      </c>
      <c r="BX5" s="1733" t="s">
        <v>1316</v>
      </c>
      <c r="BZ5" s="1311">
        <v>64237509</v>
      </c>
      <c r="CA5" s="1325" t="s">
        <v>1317</v>
      </c>
    </row>
    <row customHeight="1" ht="11.25">
      <c r="A6" s="1081" t="s">
        <v>1318</v>
      </c>
      <c r="B6" s="1082">
        <v>2004</v>
      </c>
      <c r="C6" s="1082">
        <v>2026</v>
      </c>
      <c r="E6" s="1083" t="s">
        <v>1319</v>
      </c>
      <c r="F6" s="1100"/>
      <c r="H6" s="1084" t="s">
        <v>1320</v>
      </c>
      <c r="I6" s="1083" t="s">
        <v>110</v>
      </c>
      <c r="J6" s="1074" t="s">
        <v>1321</v>
      </c>
      <c r="L6" s="1086">
        <f>SUM(kind_of_control_method_filter)</f>
        <v>0</v>
      </c>
      <c r="N6" s="1099" t="s">
        <v>1322</v>
      </c>
      <c r="O6" s="1083" t="s">
        <v>1323</v>
      </c>
      <c r="R6" s="129" t="s">
        <v>439</v>
      </c>
      <c r="T6" s="1084" t="s">
        <v>1324</v>
      </c>
      <c r="U6" s="1086" t="s">
        <v>1304</v>
      </c>
      <c r="V6" s="1090">
        <v>5</v>
      </c>
      <c r="W6" s="1091"/>
      <c r="X6" s="1082" t="s">
        <v>177</v>
      </c>
      <c r="Y6" s="1082" t="s">
        <v>1325</v>
      </c>
      <c r="Z6" s="1098"/>
      <c r="AA6" s="1101"/>
      <c r="AH6" s="1083" t="s">
        <v>1326</v>
      </c>
      <c r="AK6" s="1083" t="s">
        <v>1327</v>
      </c>
      <c r="AM6" s="1083" t="s">
        <v>1328</v>
      </c>
      <c r="AP6" s="1094" t="s">
        <v>177</v>
      </c>
      <c r="AQ6" s="1095" t="s">
        <v>177</v>
      </c>
      <c r="AU6" s="1128" t="s">
        <v>1329</v>
      </c>
      <c r="AW6" s="1128" t="s">
        <v>1330</v>
      </c>
      <c r="AX6" s="1128" t="s">
        <v>1330</v>
      </c>
      <c r="BB6" s="1128" t="s">
        <v>1331</v>
      </c>
      <c r="BC6" s="1128" t="s">
        <v>1312</v>
      </c>
      <c r="BE6" s="1128">
        <v>2004</v>
      </c>
      <c r="BF6" s="1128" t="s">
        <v>1332</v>
      </c>
      <c r="BH6" s="1075" t="s">
        <v>1333</v>
      </c>
      <c r="BJ6" s="1075" t="s">
        <v>1334</v>
      </c>
      <c r="BL6" s="1075" t="s">
        <v>1334</v>
      </c>
      <c r="BN6" s="1075" t="s">
        <v>1335</v>
      </c>
      <c r="BQ6" s="1311">
        <v>4213784</v>
      </c>
      <c r="BR6" s="1325" t="s">
        <v>1243</v>
      </c>
      <c r="BS6" s="1460"/>
      <c r="BT6" s="1311">
        <v>64236872</v>
      </c>
      <c r="BU6" s="1075" t="s">
        <v>225</v>
      </c>
      <c r="BV6" s="1077"/>
      <c r="BW6" s="1735">
        <v>4213768</v>
      </c>
      <c r="BX6" s="1733" t="s">
        <v>245</v>
      </c>
      <c r="BZ6" s="1311">
        <v>64237510</v>
      </c>
      <c r="CA6" s="1075" t="s">
        <v>1336</v>
      </c>
    </row>
    <row customHeight="1" ht="11.25">
      <c r="A7" s="1081" t="s">
        <v>1337</v>
      </c>
      <c r="B7" s="1082">
        <v>2005</v>
      </c>
      <c r="E7" s="1083" t="s">
        <v>1338</v>
      </c>
      <c r="F7" s="1100"/>
      <c r="H7" s="1084" t="s">
        <v>1339</v>
      </c>
      <c r="I7" s="1083" t="s">
        <v>91</v>
      </c>
      <c r="J7" s="1083" t="s">
        <v>1340</v>
      </c>
      <c r="N7" s="1103" t="s">
        <v>1341</v>
      </c>
      <c r="O7" s="1083" t="s">
        <v>1342</v>
      </c>
      <c r="U7" s="1086" t="s">
        <v>56</v>
      </c>
      <c r="V7" s="370" t="s">
        <v>91</v>
      </c>
      <c r="W7" s="1091"/>
      <c r="X7" s="1082" t="s">
        <v>183</v>
      </c>
      <c r="Y7" s="1082" t="s">
        <v>1303</v>
      </c>
      <c r="Z7" s="1098"/>
      <c r="AA7" s="1101"/>
      <c r="AH7" s="1083" t="s">
        <v>1343</v>
      </c>
      <c r="AK7" s="1083" t="s">
        <v>1344</v>
      </c>
      <c r="AM7" s="1083" t="s">
        <v>1345</v>
      </c>
      <c r="AP7" s="1094" t="s">
        <v>183</v>
      </c>
      <c r="AQ7" s="1095" t="s">
        <v>183</v>
      </c>
      <c r="AU7" s="1128" t="s">
        <v>1346</v>
      </c>
      <c r="AW7" s="1128" t="s">
        <v>1347</v>
      </c>
      <c r="AX7" s="1128" t="s">
        <v>1347</v>
      </c>
      <c r="AZ7" s="1074" t="s">
        <v>1348</v>
      </c>
      <c r="BB7" s="1128" t="s">
        <v>1349</v>
      </c>
      <c r="BC7" s="1128" t="s">
        <v>1312</v>
      </c>
      <c r="BE7" s="1128">
        <v>2005</v>
      </c>
      <c r="BF7" s="1128" t="s">
        <v>1350</v>
      </c>
      <c r="BH7" s="1075" t="s">
        <v>1351</v>
      </c>
      <c r="BJ7" s="1075" t="s">
        <v>1333</v>
      </c>
      <c r="BL7" s="1075" t="s">
        <v>1333</v>
      </c>
      <c r="BN7" s="1075" t="s">
        <v>1352</v>
      </c>
      <c r="BQ7" s="1311">
        <v>4213781</v>
      </c>
      <c r="BR7" s="1075" t="s">
        <v>1236</v>
      </c>
      <c r="BS7" s="1459"/>
      <c r="BT7" s="1311">
        <v>64236873</v>
      </c>
      <c r="BU7" s="1075" t="s">
        <v>230</v>
      </c>
      <c r="BV7" s="1077"/>
      <c r="BW7" s="1735">
        <v>4213769</v>
      </c>
      <c r="BX7" s="1733" t="s">
        <v>1353</v>
      </c>
      <c r="BZ7" s="1311">
        <v>64237511</v>
      </c>
      <c r="CA7" s="1075" t="s">
        <v>260</v>
      </c>
    </row>
    <row customHeight="1" ht="11.25">
      <c r="A8" s="1081" t="s">
        <v>1354</v>
      </c>
      <c r="B8" s="1082">
        <v>2006</v>
      </c>
      <c r="E8" s="1083" t="s">
        <v>1355</v>
      </c>
      <c r="F8" s="1100"/>
      <c r="I8" s="1083" t="s">
        <v>92</v>
      </c>
      <c r="J8" s="1083" t="s">
        <v>1356</v>
      </c>
      <c r="N8" s="1171" t="s">
        <v>1357</v>
      </c>
      <c r="O8" s="1083" t="s">
        <v>1358</v>
      </c>
      <c r="V8" s="370" t="s">
        <v>92</v>
      </c>
      <c r="W8" s="1091"/>
      <c r="X8" s="1082" t="s">
        <v>189</v>
      </c>
      <c r="Y8" s="1082" t="s">
        <v>1303</v>
      </c>
      <c r="Z8" s="1098"/>
      <c r="AA8" s="1101"/>
      <c r="AK8" s="1083" t="s">
        <v>1359</v>
      </c>
      <c r="AP8" s="1094" t="s">
        <v>189</v>
      </c>
      <c r="AQ8" s="1095" t="s">
        <v>189</v>
      </c>
      <c r="AU8" s="1128" t="s">
        <v>1360</v>
      </c>
      <c r="AW8" s="1128" t="s">
        <v>1361</v>
      </c>
      <c r="AX8" s="1128" t="s">
        <v>1361</v>
      </c>
      <c r="AZ8" s="1128" t="s">
        <v>1362</v>
      </c>
      <c r="BB8" s="1128" t="s">
        <v>1363</v>
      </c>
      <c r="BC8" s="1128" t="s">
        <v>1312</v>
      </c>
      <c r="BE8" s="1128">
        <v>2006</v>
      </c>
      <c r="BF8" s="1128" t="s">
        <v>1364</v>
      </c>
      <c r="BH8" s="1075" t="s">
        <v>1365</v>
      </c>
      <c r="BJ8" s="1075" t="s">
        <v>1366</v>
      </c>
      <c r="BL8" s="1075" t="s">
        <v>1366</v>
      </c>
      <c r="BN8" s="1075" t="s">
        <v>1367</v>
      </c>
      <c r="BQ8" s="1311">
        <v>4213776</v>
      </c>
      <c r="BR8" s="1075" t="s">
        <v>171</v>
      </c>
      <c r="BS8" s="1459"/>
      <c r="BT8" s="1311">
        <v>64236874</v>
      </c>
      <c r="BU8" s="1325" t="s">
        <v>1368</v>
      </c>
      <c r="BV8" s="1077"/>
      <c r="BW8" s="1735">
        <v>4213770</v>
      </c>
      <c r="BX8" s="1736" t="s">
        <v>1369</v>
      </c>
      <c r="BZ8" s="1311">
        <v>64237512</v>
      </c>
      <c r="CA8" s="1075" t="s">
        <v>255</v>
      </c>
    </row>
    <row customHeight="1" ht="11.25">
      <c r="A9" s="1081" t="s">
        <v>1370</v>
      </c>
      <c r="B9" s="1082">
        <v>2007</v>
      </c>
      <c r="E9" s="1083" t="s">
        <v>1371</v>
      </c>
      <c r="F9" s="1100"/>
      <c r="G9" s="1074" t="s">
        <v>1372</v>
      </c>
      <c r="H9" s="1074" t="s">
        <v>1373</v>
      </c>
      <c r="I9" s="1083" t="s">
        <v>111</v>
      </c>
      <c r="O9" s="1083" t="s">
        <v>1374</v>
      </c>
      <c r="V9" s="370" t="s">
        <v>111</v>
      </c>
      <c r="W9" s="1091"/>
      <c r="X9" s="1082" t="s">
        <v>195</v>
      </c>
      <c r="Y9" s="1082" t="s">
        <v>1210</v>
      </c>
      <c r="Z9" s="1098">
        <v>1</v>
      </c>
      <c r="AA9" s="1101"/>
      <c r="AK9" s="1083" t="s">
        <v>1375</v>
      </c>
      <c r="AP9" s="1094" t="s">
        <v>1376</v>
      </c>
      <c r="AQ9" s="1095" t="s">
        <v>1376</v>
      </c>
      <c r="AW9" s="1128" t="s">
        <v>1377</v>
      </c>
      <c r="AX9" s="1128" t="s">
        <v>1377</v>
      </c>
      <c r="AZ9" s="1128" t="s">
        <v>1378</v>
      </c>
      <c r="BB9" s="1128" t="s">
        <v>1379</v>
      </c>
      <c r="BC9" s="1128" t="s">
        <v>1312</v>
      </c>
      <c r="BE9" s="1128">
        <v>2007</v>
      </c>
      <c r="BF9" s="1128" t="s">
        <v>1380</v>
      </c>
      <c r="BH9" s="1075" t="s">
        <v>1381</v>
      </c>
      <c r="BJ9" s="1075" t="s">
        <v>1382</v>
      </c>
      <c r="BL9" s="1075" t="s">
        <v>1382</v>
      </c>
      <c r="BN9" s="1075" t="s">
        <v>1383</v>
      </c>
      <c r="BQ9" s="1311">
        <v>4213777</v>
      </c>
      <c r="BR9" s="1075" t="s">
        <v>177</v>
      </c>
      <c r="BS9" s="1459"/>
      <c r="BT9" s="1311">
        <v>64236875</v>
      </c>
      <c r="BU9" s="1075" t="s">
        <v>235</v>
      </c>
      <c r="BV9" s="1077"/>
      <c r="BW9" s="1730"/>
      <c r="BX9" s="1730"/>
    </row>
    <row customHeight="1" ht="11.25">
      <c r="A10" s="1081" t="s">
        <v>1384</v>
      </c>
      <c r="B10" s="1082">
        <v>2008</v>
      </c>
      <c r="E10" s="1083" t="s">
        <v>1385</v>
      </c>
      <c r="F10" s="1100"/>
      <c r="G10" s="1083" t="s">
        <v>1386</v>
      </c>
      <c r="H10" s="1083" t="s">
        <v>1387</v>
      </c>
      <c r="I10" s="1083" t="s">
        <v>147</v>
      </c>
      <c r="J10" s="1074" t="s">
        <v>1388</v>
      </c>
      <c r="K10" s="1074" t="s">
        <v>1389</v>
      </c>
      <c r="O10" s="1083" t="s">
        <v>1390</v>
      </c>
      <c r="V10" s="371" t="s">
        <v>147</v>
      </c>
      <c r="W10" s="1104"/>
      <c r="X10" s="1104" t="s">
        <v>1391</v>
      </c>
      <c r="Y10" s="1105" t="s">
        <v>1392</v>
      </c>
      <c r="Z10" s="1098"/>
      <c r="AP10" s="1094" t="s">
        <v>1391</v>
      </c>
      <c r="AQ10" s="1095" t="s">
        <v>1391</v>
      </c>
      <c r="AW10" s="1128" t="s">
        <v>1393</v>
      </c>
      <c r="AX10" s="1128" t="s">
        <v>1393</v>
      </c>
      <c r="AZ10" s="1128" t="s">
        <v>1394</v>
      </c>
      <c r="BB10" s="1128" t="s">
        <v>1395</v>
      </c>
      <c r="BC10" s="1128" t="s">
        <v>1312</v>
      </c>
      <c r="BE10" s="1128">
        <v>2008</v>
      </c>
      <c r="BF10" s="1128" t="s">
        <v>1396</v>
      </c>
      <c r="BH10" s="1075" t="s">
        <v>1397</v>
      </c>
      <c r="BJ10" s="1075" t="s">
        <v>1398</v>
      </c>
      <c r="BL10" s="1075" t="s">
        <v>1398</v>
      </c>
      <c r="BN10" s="1075" t="s">
        <v>1399</v>
      </c>
      <c r="BQ10" s="1311">
        <v>4213778</v>
      </c>
      <c r="BR10" s="1075" t="s">
        <v>183</v>
      </c>
      <c r="BS10" s="1459"/>
      <c r="BT10" s="1311">
        <v>64236876</v>
      </c>
      <c r="BU10" s="1075" t="s">
        <v>215</v>
      </c>
      <c r="BV10" s="1077"/>
      <c r="BW10" s="1730"/>
      <c r="BX10" s="1730"/>
    </row>
    <row customHeight="1" ht="11.25">
      <c r="A11" s="1081" t="s">
        <v>1400</v>
      </c>
      <c r="B11" s="1082">
        <v>2009</v>
      </c>
      <c r="E11" s="1083" t="s">
        <v>1401</v>
      </c>
      <c r="F11" s="1100"/>
      <c r="G11" s="1083" t="s">
        <v>1402</v>
      </c>
      <c r="H11" s="1083" t="s">
        <v>1403</v>
      </c>
      <c r="I11" s="1083" t="s">
        <v>148</v>
      </c>
      <c r="J11" s="1084" t="s">
        <v>1404</v>
      </c>
      <c r="K11" s="1106" t="s">
        <v>1405</v>
      </c>
      <c r="O11" s="1084" t="s">
        <v>1406</v>
      </c>
      <c r="V11" s="370" t="s">
        <v>148</v>
      </c>
      <c r="W11" s="261"/>
      <c r="X11" s="1091" t="s">
        <v>1376</v>
      </c>
      <c r="Y11" s="1082" t="s">
        <v>1407</v>
      </c>
      <c r="Z11" s="1098"/>
      <c r="AP11" s="1094" t="s">
        <v>195</v>
      </c>
      <c r="AQ11" s="1096" t="s">
        <v>195</v>
      </c>
      <c r="AW11" s="1128" t="s">
        <v>1408</v>
      </c>
      <c r="AX11" s="1128" t="s">
        <v>1408</v>
      </c>
      <c r="AZ11" s="1128" t="s">
        <v>1409</v>
      </c>
      <c r="BB11" s="1128" t="s">
        <v>1410</v>
      </c>
      <c r="BC11" s="1128" t="s">
        <v>1312</v>
      </c>
      <c r="BE11" s="1128">
        <v>2009</v>
      </c>
      <c r="BF11" s="1128" t="s">
        <v>1411</v>
      </c>
      <c r="BH11" s="1075" t="s">
        <v>1412</v>
      </c>
      <c r="BJ11" s="1075" t="s">
        <v>1381</v>
      </c>
      <c r="BL11" s="1075" t="s">
        <v>1381</v>
      </c>
      <c r="BN11" s="1075" t="s">
        <v>1413</v>
      </c>
      <c r="BQ11" s="1311">
        <v>4213780</v>
      </c>
      <c r="BR11" s="1075" t="s">
        <v>189</v>
      </c>
      <c r="BS11" s="1459"/>
      <c r="BW11" s="1730"/>
      <c r="BX11" s="1730"/>
    </row>
    <row customHeight="1" ht="11.25">
      <c r="A12" s="1081" t="s">
        <v>1414</v>
      </c>
      <c r="B12" s="1082">
        <v>2010</v>
      </c>
      <c r="E12" s="1083" t="s">
        <v>1415</v>
      </c>
      <c r="F12" s="1100"/>
      <c r="G12" s="1083" t="s">
        <v>1403</v>
      </c>
      <c r="I12" s="1083" t="s">
        <v>149</v>
      </c>
      <c r="J12" s="1084" t="s">
        <v>1416</v>
      </c>
      <c r="K12" s="1106" t="s">
        <v>1417</v>
      </c>
      <c r="O12" s="1084" t="s">
        <v>439</v>
      </c>
      <c r="V12" s="370" t="s">
        <v>149</v>
      </c>
      <c r="W12" s="1096"/>
      <c r="X12" s="1091" t="s">
        <v>1418</v>
      </c>
      <c r="Y12" s="1082" t="s">
        <v>1210</v>
      </c>
      <c r="AP12" s="1094"/>
      <c r="AW12" s="1128" t="s">
        <v>148</v>
      </c>
      <c r="AX12" s="1128" t="s">
        <v>148</v>
      </c>
      <c r="AZ12" s="1128" t="s">
        <v>1419</v>
      </c>
      <c r="BB12" s="1128" t="s">
        <v>1420</v>
      </c>
      <c r="BC12" s="1128" t="s">
        <v>1312</v>
      </c>
      <c r="BE12" s="1128">
        <v>2010</v>
      </c>
      <c r="BF12" s="1128" t="s">
        <v>1421</v>
      </c>
      <c r="BH12" s="1075" t="s">
        <v>1422</v>
      </c>
      <c r="BJ12" s="1075" t="s">
        <v>1423</v>
      </c>
      <c r="BL12" s="1075" t="s">
        <v>1423</v>
      </c>
      <c r="BN12" s="1075" t="s">
        <v>1424</v>
      </c>
      <c r="BQ12" s="1311">
        <v>4213779</v>
      </c>
      <c r="BR12" s="1075" t="s">
        <v>1376</v>
      </c>
      <c r="BS12" s="1459"/>
      <c r="BT12" s="1077"/>
      <c r="BU12" s="1077"/>
      <c r="BV12" s="1077"/>
      <c r="BW12" s="1730"/>
      <c r="BX12" s="1730"/>
    </row>
    <row customHeight="1" ht="11.25">
      <c r="A13" s="1081" t="s">
        <v>14</v>
      </c>
      <c r="B13" s="1082">
        <v>2011</v>
      </c>
      <c r="E13" s="1083" t="s">
        <v>1425</v>
      </c>
      <c r="F13" s="1100"/>
      <c r="I13" s="1083" t="s">
        <v>150</v>
      </c>
      <c r="K13" s="1106" t="s">
        <v>1375</v>
      </c>
      <c r="V13" s="370" t="s">
        <v>150</v>
      </c>
      <c r="W13" s="1096"/>
      <c r="X13" s="1096"/>
      <c r="Y13" s="1096"/>
      <c r="AW13" s="1128" t="s">
        <v>149</v>
      </c>
      <c r="AX13" s="1128" t="s">
        <v>149</v>
      </c>
      <c r="BB13" s="1128" t="s">
        <v>1426</v>
      </c>
      <c r="BC13" s="1128" t="s">
        <v>1427</v>
      </c>
      <c r="BE13" s="1128">
        <v>2011</v>
      </c>
      <c r="BF13" s="1128" t="s">
        <v>1428</v>
      </c>
      <c r="BH13" s="1075" t="s">
        <v>1429</v>
      </c>
      <c r="BJ13" s="1075" t="s">
        <v>1412</v>
      </c>
      <c r="BL13" s="1075" t="s">
        <v>1412</v>
      </c>
      <c r="BN13" s="1075" t="s">
        <v>1430</v>
      </c>
      <c r="BQ13" s="1311">
        <v>4213783</v>
      </c>
      <c r="BR13" s="1075" t="s">
        <v>1391</v>
      </c>
      <c r="BS13" s="1459"/>
      <c r="BT13" s="1077"/>
      <c r="BU13" s="1077"/>
      <c r="BV13" s="1077"/>
      <c r="BW13" s="1734"/>
      <c r="BX13" s="1730"/>
    </row>
    <row customHeight="1" ht="11.25">
      <c r="A14" s="1081" t="s">
        <v>1431</v>
      </c>
      <c r="B14" s="1082">
        <v>2012</v>
      </c>
      <c r="I14" s="1083" t="s">
        <v>151</v>
      </c>
      <c r="J14" s="1074" t="s">
        <v>1432</v>
      </c>
      <c r="N14" s="1074" t="s">
        <v>1433</v>
      </c>
      <c r="V14" s="1090">
        <v>13</v>
      </c>
      <c r="W14" s="1091"/>
      <c r="X14" s="1091" t="s">
        <v>1243</v>
      </c>
      <c r="Y14" s="1082" t="s">
        <v>1210</v>
      </c>
      <c r="AW14" s="1128" t="s">
        <v>150</v>
      </c>
      <c r="AX14" s="1128" t="s">
        <v>150</v>
      </c>
      <c r="AZ14" s="1074" t="s">
        <v>1434</v>
      </c>
      <c r="BB14" s="1128" t="s">
        <v>1435</v>
      </c>
      <c r="BC14" s="1128" t="s">
        <v>1427</v>
      </c>
      <c r="BE14" s="1128">
        <v>2012</v>
      </c>
      <c r="BH14" s="1075" t="s">
        <v>1352</v>
      </c>
      <c r="BJ14" s="1229" t="s">
        <v>1436</v>
      </c>
      <c r="BL14" s="1229" t="s">
        <v>1436</v>
      </c>
      <c r="BN14" s="1075" t="s">
        <v>1437</v>
      </c>
      <c r="BQ14" s="1311">
        <v>4213782</v>
      </c>
      <c r="BR14" s="1075" t="s">
        <v>195</v>
      </c>
      <c r="BS14" s="1459"/>
      <c r="BT14" s="1077"/>
      <c r="BU14" s="1077"/>
      <c r="BV14" s="1077"/>
      <c r="BW14" s="1734"/>
      <c r="BX14" s="1730"/>
    </row>
    <row customHeight="1" ht="19.5">
      <c r="A15" s="1081" t="s">
        <v>1438</v>
      </c>
      <c r="B15" s="1082">
        <v>2013</v>
      </c>
      <c r="E15" s="1738" t="s">
        <v>1439</v>
      </c>
      <c r="G15" s="1074" t="s">
        <v>1440</v>
      </c>
      <c r="H15" s="1074" t="s">
        <v>1441</v>
      </c>
      <c r="I15" s="1085" t="s">
        <v>152</v>
      </c>
      <c r="J15" s="1096" t="s">
        <v>567</v>
      </c>
      <c r="N15" s="1166" t="s">
        <v>1442</v>
      </c>
      <c r="X15" s="1094"/>
      <c r="AW15" s="1128" t="s">
        <v>151</v>
      </c>
      <c r="AX15" s="1128" t="s">
        <v>151</v>
      </c>
      <c r="AZ15" s="1128" t="s">
        <v>1362</v>
      </c>
      <c r="BB15" s="1128" t="s">
        <v>1443</v>
      </c>
      <c r="BC15" s="1128" t="s">
        <v>1427</v>
      </c>
      <c r="BE15" s="1128">
        <v>2013</v>
      </c>
      <c r="BH15" s="1075" t="s">
        <v>1367</v>
      </c>
      <c r="BJ15" s="1229" t="s">
        <v>1444</v>
      </c>
      <c r="BL15" s="1229" t="s">
        <v>1444</v>
      </c>
      <c r="BN15" s="1075" t="s">
        <v>1445</v>
      </c>
      <c r="BR15" s="1077"/>
      <c r="BS15" s="1461"/>
      <c r="BT15" s="1077"/>
      <c r="BU15" s="1077"/>
      <c r="BV15" s="1077"/>
      <c r="BW15" s="1734"/>
      <c r="BX15" s="1730"/>
    </row>
    <row customHeight="1" ht="21">
      <c r="A16" s="1913" t="s">
        <v>1446</v>
      </c>
      <c r="B16" s="1082">
        <v>2014</v>
      </c>
      <c r="E16" s="1739" t="s">
        <v>1447</v>
      </c>
      <c r="G16" s="1083" t="s">
        <v>1448</v>
      </c>
      <c r="H16" s="1083" t="s">
        <v>1449</v>
      </c>
      <c r="I16" s="1085" t="s">
        <v>1450</v>
      </c>
      <c r="J16" s="1096" t="s">
        <v>540</v>
      </c>
      <c r="N16" s="1166" t="s">
        <v>1451</v>
      </c>
      <c r="AW16" s="1128" t="s">
        <v>152</v>
      </c>
      <c r="AX16" s="1128" t="s">
        <v>152</v>
      </c>
      <c r="AZ16" s="1128" t="s">
        <v>1378</v>
      </c>
      <c r="BB16" s="1128" t="s">
        <v>1452</v>
      </c>
      <c r="BC16" s="1128" t="s">
        <v>1427</v>
      </c>
      <c r="BE16" s="1128">
        <v>2014</v>
      </c>
      <c r="BH16" s="1075" t="s">
        <v>1383</v>
      </c>
      <c r="BJ16" s="1229" t="s">
        <v>1453</v>
      </c>
      <c r="BL16" s="1229" t="s">
        <v>1453</v>
      </c>
      <c r="BN16" s="1075" t="s">
        <v>1454</v>
      </c>
      <c r="BR16" s="1077"/>
      <c r="BS16" s="1461"/>
      <c r="BT16" s="1077"/>
      <c r="BU16" s="1077"/>
      <c r="BV16" s="1077"/>
      <c r="BW16" s="1734"/>
      <c r="BX16" s="1730"/>
    </row>
    <row customHeight="1" ht="21">
      <c r="A17" s="1081" t="s">
        <v>1455</v>
      </c>
      <c r="B17" s="1082">
        <v>2015</v>
      </c>
      <c r="G17" s="1083" t="s">
        <v>1403</v>
      </c>
      <c r="H17" s="1083" t="s">
        <v>1403</v>
      </c>
      <c r="I17" s="1083" t="s">
        <v>1456</v>
      </c>
      <c r="N17" s="1166" t="s">
        <v>1457</v>
      </c>
      <c r="X17" s="1094"/>
      <c r="AW17" s="1128" t="s">
        <v>1450</v>
      </c>
      <c r="AX17" s="1128" t="s">
        <v>1450</v>
      </c>
      <c r="AZ17" s="1128" t="s">
        <v>1458</v>
      </c>
      <c r="BB17" s="1128" t="s">
        <v>1459</v>
      </c>
      <c r="BC17" s="1128" t="s">
        <v>1312</v>
      </c>
      <c r="BE17" s="1128">
        <v>2015</v>
      </c>
      <c r="BH17" s="1075" t="s">
        <v>1399</v>
      </c>
      <c r="BJ17" s="1229" t="s">
        <v>1460</v>
      </c>
      <c r="BL17" s="1229" t="s">
        <v>1460</v>
      </c>
      <c r="BN17" s="1075" t="s">
        <v>1461</v>
      </c>
      <c r="BR17" s="1074" t="s">
        <v>1254</v>
      </c>
      <c r="BS17" s="1458"/>
      <c r="BU17" s="1074" t="s">
        <v>1462</v>
      </c>
      <c r="BV17" s="1077"/>
      <c r="BW17" s="1730"/>
      <c r="BX17" s="1732" t="s">
        <v>1463</v>
      </c>
      <c r="CA17" s="1074" t="s">
        <v>1464</v>
      </c>
      <c r="CD17" s="1074" t="s">
        <v>1465</v>
      </c>
    </row>
    <row customHeight="1" ht="21">
      <c r="A18" s="1081" t="s">
        <v>1466</v>
      </c>
      <c r="B18" s="1082">
        <v>2016</v>
      </c>
      <c r="I18" s="1083" t="s">
        <v>1467</v>
      </c>
      <c r="N18" s="1166" t="s">
        <v>1468</v>
      </c>
      <c r="X18" s="1094"/>
      <c r="AW18" s="1128" t="s">
        <v>1456</v>
      </c>
      <c r="AX18" s="1128" t="s">
        <v>1456</v>
      </c>
      <c r="BB18" s="1128" t="s">
        <v>1469</v>
      </c>
      <c r="BC18" s="1128" t="s">
        <v>1312</v>
      </c>
      <c r="BE18" s="1128">
        <v>2016</v>
      </c>
      <c r="BH18" s="1075" t="s">
        <v>1413</v>
      </c>
      <c r="BJ18" s="1229" t="s">
        <v>1470</v>
      </c>
      <c r="BL18" s="1229" t="s">
        <v>1470</v>
      </c>
      <c r="BN18" s="1075" t="s">
        <v>1471</v>
      </c>
      <c r="BQ18" s="1462" t="s">
        <v>1284</v>
      </c>
      <c r="BR18" s="1167" t="s">
        <v>1285</v>
      </c>
      <c r="BS18" s="260"/>
      <c r="BT18" s="1462" t="s">
        <v>1472</v>
      </c>
      <c r="BU18" s="1167" t="s">
        <v>1473</v>
      </c>
      <c r="BV18" s="1077"/>
      <c r="BW18" s="1737" t="s">
        <v>1474</v>
      </c>
      <c r="BX18" s="1731" t="s">
        <v>1475</v>
      </c>
      <c r="BZ18" s="1462" t="s">
        <v>1476</v>
      </c>
      <c r="CA18" s="1167" t="s">
        <v>1477</v>
      </c>
      <c r="CC18" s="1462" t="s">
        <v>1478</v>
      </c>
      <c r="CD18" s="1167" t="s">
        <v>1479</v>
      </c>
    </row>
    <row customHeight="1" ht="21">
      <c r="A19" s="1913" t="s">
        <v>1480</v>
      </c>
      <c r="B19" s="1082">
        <v>2017</v>
      </c>
      <c r="I19" s="1083" t="s">
        <v>1481</v>
      </c>
      <c r="N19" s="1166" t="s">
        <v>1482</v>
      </c>
      <c r="X19" s="1094"/>
      <c r="AW19" s="1128" t="s">
        <v>1467</v>
      </c>
      <c r="AX19" s="1128" t="s">
        <v>1467</v>
      </c>
      <c r="AZ19" s="1074" t="s">
        <v>1483</v>
      </c>
      <c r="BB19" s="1128" t="s">
        <v>1484</v>
      </c>
      <c r="BC19" s="1128" t="s">
        <v>1312</v>
      </c>
      <c r="BE19" s="1128">
        <v>2017</v>
      </c>
      <c r="BH19" s="1075" t="s">
        <v>1485</v>
      </c>
      <c r="BJ19" s="1229" t="s">
        <v>1486</v>
      </c>
      <c r="BL19" s="1229" t="s">
        <v>1486</v>
      </c>
      <c r="BQ19" s="1311">
        <v>4190064</v>
      </c>
      <c r="BR19" s="1075" t="s">
        <v>1487</v>
      </c>
      <c r="BS19" s="1459"/>
      <c r="BT19" s="1311">
        <v>4189671</v>
      </c>
      <c r="BU19" s="1075" t="s">
        <v>1488</v>
      </c>
      <c r="BV19" s="1077"/>
      <c r="BW19" s="1735">
        <v>4189706</v>
      </c>
      <c r="BX19" s="1733" t="s">
        <v>1489</v>
      </c>
      <c r="BZ19" s="1311">
        <v>4189714</v>
      </c>
      <c r="CA19" s="1075" t="s">
        <v>1490</v>
      </c>
      <c r="CC19" s="1311">
        <v>4189708</v>
      </c>
      <c r="CD19" s="1075" t="s">
        <v>1491</v>
      </c>
    </row>
    <row customHeight="1" ht="21">
      <c r="A20" s="1081" t="s">
        <v>1492</v>
      </c>
      <c r="B20" s="1082">
        <v>2018</v>
      </c>
      <c r="I20" s="1083" t="s">
        <v>1493</v>
      </c>
      <c r="N20" s="1166" t="s">
        <v>1494</v>
      </c>
      <c r="AW20" s="1128" t="s">
        <v>1481</v>
      </c>
      <c r="AX20" s="1128" t="s">
        <v>1481</v>
      </c>
      <c r="AZ20" s="1128" t="s">
        <v>1495</v>
      </c>
      <c r="BB20" s="1128" t="s">
        <v>1496</v>
      </c>
      <c r="BC20" s="1128" t="s">
        <v>1427</v>
      </c>
      <c r="BE20" s="1128">
        <v>2018</v>
      </c>
      <c r="BH20" s="1075" t="s">
        <v>1424</v>
      </c>
      <c r="BJ20" s="1075" t="s">
        <v>1352</v>
      </c>
      <c r="BL20" s="1075" t="s">
        <v>1352</v>
      </c>
      <c r="BQ20" s="1311">
        <v>4190065</v>
      </c>
      <c r="BR20" s="1075" t="s">
        <v>1497</v>
      </c>
      <c r="BS20" s="1459"/>
      <c r="BT20" s="1311">
        <v>4189672</v>
      </c>
      <c r="BU20" s="1075" t="s">
        <v>1498</v>
      </c>
      <c r="BV20" s="1077"/>
      <c r="BW20" s="1735">
        <v>4189705</v>
      </c>
      <c r="BX20" s="1733" t="s">
        <v>1499</v>
      </c>
      <c r="BZ20" s="1311">
        <v>4189713</v>
      </c>
      <c r="CA20" s="1075" t="s">
        <v>1499</v>
      </c>
      <c r="CC20" s="1311">
        <v>4189709</v>
      </c>
      <c r="CD20" s="1075" t="s">
        <v>1500</v>
      </c>
    </row>
    <row customHeight="1" ht="21">
      <c r="A21" s="1081" t="s">
        <v>1501</v>
      </c>
      <c r="B21" s="1082">
        <v>2019</v>
      </c>
      <c r="I21" s="1083" t="s">
        <v>1502</v>
      </c>
      <c r="N21" s="1166" t="s">
        <v>1503</v>
      </c>
      <c r="AW21" s="1128" t="s">
        <v>1493</v>
      </c>
      <c r="AX21" s="1128" t="s">
        <v>1493</v>
      </c>
      <c r="AZ21" s="1128" t="s">
        <v>1504</v>
      </c>
      <c r="BB21" s="1128" t="s">
        <v>1505</v>
      </c>
      <c r="BC21" s="1128" t="s">
        <v>1312</v>
      </c>
      <c r="BE21" s="1128">
        <v>2019</v>
      </c>
      <c r="BH21" s="1075" t="s">
        <v>1430</v>
      </c>
      <c r="BJ21" s="1075" t="s">
        <v>1367</v>
      </c>
      <c r="BL21" s="1075" t="s">
        <v>1367</v>
      </c>
      <c r="BQ21" s="1311">
        <v>4190066</v>
      </c>
      <c r="BR21" s="1075" t="s">
        <v>1506</v>
      </c>
      <c r="BS21" s="1459"/>
      <c r="BT21" s="1311">
        <v>4189673</v>
      </c>
      <c r="BU21" s="1075" t="s">
        <v>1507</v>
      </c>
      <c r="BV21" s="1077"/>
      <c r="BW21" s="1735">
        <v>4189707</v>
      </c>
      <c r="BX21" s="1733" t="s">
        <v>1508</v>
      </c>
      <c r="BZ21" s="1311">
        <v>4189712</v>
      </c>
      <c r="CA21" s="1075" t="s">
        <v>1509</v>
      </c>
      <c r="CC21" s="1311">
        <v>4189710</v>
      </c>
      <c r="CD21" s="1075" t="s">
        <v>1510</v>
      </c>
    </row>
    <row customHeight="1" ht="21">
      <c r="A22" s="1081" t="s">
        <v>1511</v>
      </c>
      <c r="B22" s="1082">
        <v>2020</v>
      </c>
      <c r="N22" s="1166" t="s">
        <v>1512</v>
      </c>
      <c r="AW22" s="1128" t="s">
        <v>1502</v>
      </c>
      <c r="AX22" s="1128" t="s">
        <v>1502</v>
      </c>
      <c r="AZ22" s="1128" t="s">
        <v>1513</v>
      </c>
      <c r="BB22" s="1128" t="s">
        <v>1514</v>
      </c>
      <c r="BC22" s="1128" t="s">
        <v>1312</v>
      </c>
      <c r="BE22" s="1128">
        <v>2020</v>
      </c>
      <c r="BH22" s="1075" t="s">
        <v>1437</v>
      </c>
      <c r="BJ22" s="1075" t="s">
        <v>1383</v>
      </c>
      <c r="BL22" s="1075" t="s">
        <v>1383</v>
      </c>
      <c r="BQ22" s="1311">
        <v>4190067</v>
      </c>
      <c r="BR22" s="1075" t="s">
        <v>1515</v>
      </c>
      <c r="BS22" s="1459"/>
      <c r="BT22" s="1311">
        <v>4189674</v>
      </c>
      <c r="BU22" s="1075" t="s">
        <v>1516</v>
      </c>
      <c r="BV22" s="1077"/>
      <c r="BW22" s="1077"/>
      <c r="CC22" s="1311">
        <v>4189711</v>
      </c>
      <c r="CD22" s="1075" t="s">
        <v>284</v>
      </c>
    </row>
    <row customHeight="1" ht="21">
      <c r="A23" s="1081" t="s">
        <v>1517</v>
      </c>
      <c r="B23" s="1082">
        <v>2021</v>
      </c>
      <c r="AW23" s="1128" t="s">
        <v>1518</v>
      </c>
      <c r="AX23" s="1128" t="s">
        <v>1518</v>
      </c>
      <c r="AZ23" s="1128" t="s">
        <v>1519</v>
      </c>
      <c r="BB23" s="1128" t="s">
        <v>1520</v>
      </c>
      <c r="BC23" s="1128" t="s">
        <v>1220</v>
      </c>
      <c r="BE23" s="1128">
        <v>2021</v>
      </c>
      <c r="BH23" s="1075" t="s">
        <v>1445</v>
      </c>
      <c r="BJ23" s="1075" t="s">
        <v>1399</v>
      </c>
      <c r="BL23" s="1075" t="s">
        <v>1399</v>
      </c>
      <c r="BQ23" s="1311">
        <v>4190068</v>
      </c>
      <c r="BR23" s="1075" t="s">
        <v>1521</v>
      </c>
      <c r="BS23" s="1459"/>
      <c r="BT23" s="1311">
        <v>4189675</v>
      </c>
      <c r="BU23" s="1075" t="s">
        <v>1522</v>
      </c>
      <c r="BV23" s="1077"/>
      <c r="BW23" s="1077"/>
      <c r="CC23" s="1311">
        <v>5110778</v>
      </c>
      <c r="CD23" s="1075" t="s">
        <v>1523</v>
      </c>
    </row>
    <row customHeight="1" ht="21">
      <c r="A24" s="1081" t="s">
        <v>1524</v>
      </c>
      <c r="B24" s="1082">
        <v>2022</v>
      </c>
      <c r="AW24" s="1128" t="s">
        <v>1525</v>
      </c>
      <c r="AX24" s="1128" t="s">
        <v>1525</v>
      </c>
      <c r="AZ24" s="1128" t="s">
        <v>1526</v>
      </c>
      <c r="BB24" s="1128" t="s">
        <v>1527</v>
      </c>
      <c r="BC24" s="1128" t="s">
        <v>1528</v>
      </c>
      <c r="BE24" s="1128">
        <v>2022</v>
      </c>
      <c r="BH24" s="1075" t="s">
        <v>1454</v>
      </c>
      <c r="BJ24" s="1075" t="s">
        <v>1413</v>
      </c>
      <c r="BL24" s="1075" t="s">
        <v>1413</v>
      </c>
      <c r="BQ24" s="1311">
        <v>4190069</v>
      </c>
      <c r="BR24" s="1075" t="s">
        <v>1529</v>
      </c>
      <c r="BS24" s="1459"/>
      <c r="BT24" s="1311">
        <v>4189676</v>
      </c>
      <c r="BU24" s="1075" t="s">
        <v>1530</v>
      </c>
      <c r="BV24" s="1077"/>
      <c r="BW24" s="1077"/>
      <c r="CC24" s="1311">
        <v>25575374</v>
      </c>
      <c r="CD24" s="1075" t="s">
        <v>1531</v>
      </c>
    </row>
    <row customHeight="1" ht="11.25">
      <c r="A25" s="1081" t="s">
        <v>1532</v>
      </c>
      <c r="B25" s="1082">
        <v>2023</v>
      </c>
      <c r="AW25" s="1128" t="s">
        <v>1533</v>
      </c>
      <c r="AX25" s="1128" t="s">
        <v>1533</v>
      </c>
      <c r="AZ25" s="1128" t="s">
        <v>1534</v>
      </c>
      <c r="BB25" s="1128" t="s">
        <v>1535</v>
      </c>
      <c r="BC25" s="1128" t="s">
        <v>1528</v>
      </c>
      <c r="BE25" s="1128">
        <v>2023</v>
      </c>
      <c r="BH25" s="1075" t="s">
        <v>1461</v>
      </c>
      <c r="BJ25" s="1075" t="s">
        <v>1485</v>
      </c>
      <c r="BL25" s="1075" t="s">
        <v>1485</v>
      </c>
      <c r="BQ25" s="1311">
        <v>4190070</v>
      </c>
      <c r="BR25" s="1075" t="s">
        <v>1536</v>
      </c>
      <c r="BS25" s="1459"/>
      <c r="BT25" s="1311">
        <v>4189677</v>
      </c>
      <c r="BU25" s="1075" t="s">
        <v>1537</v>
      </c>
      <c r="BV25" s="1077"/>
      <c r="BW25" s="1077"/>
    </row>
    <row customHeight="1" ht="11.25">
      <c r="A26" s="1081" t="s">
        <v>1538</v>
      </c>
      <c r="B26" s="1082">
        <v>2024</v>
      </c>
      <c r="J26" s="1771" t="s">
        <v>1539</v>
      </c>
      <c r="AX26" s="1128" t="s">
        <v>1540</v>
      </c>
      <c r="AZ26" s="1128" t="s">
        <v>1406</v>
      </c>
      <c r="BB26" s="1128" t="s">
        <v>1541</v>
      </c>
      <c r="BC26" s="1128" t="s">
        <v>1528</v>
      </c>
      <c r="BE26" s="1128">
        <v>2024</v>
      </c>
      <c r="BH26" s="1075" t="s">
        <v>1471</v>
      </c>
      <c r="BJ26" s="1075" t="s">
        <v>1424</v>
      </c>
      <c r="BL26" s="1075" t="s">
        <v>1424</v>
      </c>
      <c r="BQ26" s="1311">
        <v>4190071</v>
      </c>
      <c r="BR26" s="1075" t="s">
        <v>1542</v>
      </c>
      <c r="BS26" s="1459"/>
      <c r="BV26" s="1077"/>
      <c r="BW26" s="1077"/>
    </row>
    <row customHeight="1" ht="11.25">
      <c r="A27" s="1081" t="s">
        <v>1543</v>
      </c>
      <c r="B27" s="1082">
        <v>2025</v>
      </c>
      <c r="J27" s="162" t="s">
        <v>441</v>
      </c>
      <c r="AX27" s="1128" t="s">
        <v>1544</v>
      </c>
      <c r="BB27" s="1128" t="s">
        <v>1545</v>
      </c>
      <c r="BC27" s="1128" t="s">
        <v>1528</v>
      </c>
      <c r="BE27" s="1128">
        <v>2025</v>
      </c>
      <c r="BH27" s="1077" t="s">
        <v>24</v>
      </c>
      <c r="BJ27" s="1075" t="s">
        <v>1430</v>
      </c>
      <c r="BL27" s="1075" t="s">
        <v>1430</v>
      </c>
      <c r="BN27" s="1077" t="s">
        <v>24</v>
      </c>
      <c r="BQ27" s="1311">
        <v>4190072</v>
      </c>
      <c r="BR27" s="1075" t="s">
        <v>1546</v>
      </c>
      <c r="BS27" s="1459"/>
      <c r="BV27" s="1077"/>
      <c r="BW27" s="1077"/>
    </row>
    <row customHeight="1" ht="11.25">
      <c r="A28" s="1081" t="s">
        <v>1547</v>
      </c>
      <c r="D28" s="1108"/>
      <c r="E28" s="1109"/>
      <c r="F28" s="1109"/>
      <c r="H28" s="1110" t="s">
        <v>1548</v>
      </c>
      <c r="AX28" s="1128" t="s">
        <v>1549</v>
      </c>
      <c r="AZ28" s="1074" t="s">
        <v>1550</v>
      </c>
      <c r="BB28" s="1128" t="s">
        <v>1551</v>
      </c>
      <c r="BC28" s="1128" t="s">
        <v>1552</v>
      </c>
      <c r="BE28" s="1128">
        <v>2026</v>
      </c>
      <c r="BH28" s="1077" t="s">
        <v>24</v>
      </c>
      <c r="BJ28" s="1075" t="s">
        <v>1437</v>
      </c>
      <c r="BL28" s="1075" t="s">
        <v>1437</v>
      </c>
      <c r="BN28" s="1077" t="s">
        <v>24</v>
      </c>
      <c r="BQ28" s="1311">
        <v>4190073</v>
      </c>
      <c r="BR28" s="1075" t="s">
        <v>1553</v>
      </c>
      <c r="BS28" s="1459"/>
      <c r="BV28" s="1077"/>
      <c r="BW28" s="1077"/>
    </row>
    <row customHeight="1" ht="11.25">
      <c r="A29" s="1081" t="s">
        <v>1554</v>
      </c>
      <c r="D29" s="1111" t="s">
        <v>1555</v>
      </c>
      <c r="E29" s="1112" t="str">
        <f>IF(TEMPLATE_GROUP="","",INDEX(StartDateList,MATCH(TEMPLATE_GROUP,CodeTemplateList,0),1))</f>
        <v>45292.422418981485</v>
      </c>
      <c r="F29" s="1112" t="str">
        <f>IF(TEMPLATE_GROUP="","",INDEX(EndDateList,MATCH(TEMPLATE_GROUP,CodeTemplateList,0),1))</f>
        <v>46387.422638888886</v>
      </c>
      <c r="H29" s="1113" t="s">
        <v>1556</v>
      </c>
      <c r="AX29" s="1128" t="s">
        <v>1557</v>
      </c>
      <c r="AZ29" s="1128" t="s">
        <v>1205</v>
      </c>
      <c r="BB29" s="1128" t="s">
        <v>1406</v>
      </c>
      <c r="BC29" s="1098"/>
      <c r="BE29" s="1128">
        <v>2027</v>
      </c>
      <c r="BJ29" s="1075" t="s">
        <v>1445</v>
      </c>
      <c r="BL29" s="1075" t="s">
        <v>1445</v>
      </c>
    </row>
    <row customHeight="1" ht="11.25">
      <c r="A30" s="1081" t="s">
        <v>1558</v>
      </c>
      <c r="D30" s="1114"/>
      <c r="E30" s="1115"/>
      <c r="F30" s="1115"/>
      <c r="AX30" s="1128" t="s">
        <v>1559</v>
      </c>
      <c r="AZ30" s="1128" t="s">
        <v>1232</v>
      </c>
      <c r="BE30" s="1128">
        <v>2028</v>
      </c>
      <c r="BJ30" s="1075" t="s">
        <v>1560</v>
      </c>
      <c r="BL30" s="1075" t="s">
        <v>1560</v>
      </c>
    </row>
    <row customHeight="1" ht="12.75">
      <c r="A31" s="1081" t="s">
        <v>1561</v>
      </c>
      <c r="D31" s="1108"/>
      <c r="E31" s="1109"/>
      <c r="F31" s="1109"/>
      <c r="H31" s="1116"/>
      <c r="AX31" s="1128" t="s">
        <v>1562</v>
      </c>
      <c r="AZ31" s="1128" t="s">
        <v>1563</v>
      </c>
      <c r="BE31" s="1128">
        <v>2029</v>
      </c>
      <c r="BJ31" s="1075" t="s">
        <v>1564</v>
      </c>
      <c r="BL31" s="1075" t="s">
        <v>1564</v>
      </c>
    </row>
    <row customHeight="1" ht="11.25">
      <c r="A32" s="1081" t="s">
        <v>1565</v>
      </c>
      <c r="D32" s="1111" t="s">
        <v>1566</v>
      </c>
      <c r="E32" s="1112" t="str">
        <f>IF(TEMPLATE_GROUP="","",INDEX(StartDateList,MATCH(TEMPLATE_GROUP,CodeTemplateList,0),1))</f>
        <v>45292.422418981485</v>
      </c>
      <c r="F32" s="1112" t="str">
        <f>IF(TEMPLATE_GROUP="","",INDEX(EndDateList,MATCH(TEMPLATE_GROUP,CodeTemplateList,0),1))</f>
        <v>46387.422638888886</v>
      </c>
      <c r="H32" s="1117" t="s">
        <v>1567</v>
      </c>
      <c r="O32" s="1081" t="s">
        <v>440</v>
      </c>
      <c r="AX32" s="1128" t="s">
        <v>1568</v>
      </c>
      <c r="AZ32" s="1128" t="s">
        <v>1300</v>
      </c>
      <c r="BE32" s="1128">
        <v>2030</v>
      </c>
      <c r="BJ32" s="1075" t="s">
        <v>1454</v>
      </c>
      <c r="BL32" s="1075" t="s">
        <v>1454</v>
      </c>
    </row>
    <row customHeight="1" ht="11.25">
      <c r="A33" s="1081" t="s">
        <v>1569</v>
      </c>
      <c r="O33" s="1081" t="s">
        <v>1229</v>
      </c>
      <c r="AX33" s="1128" t="s">
        <v>1570</v>
      </c>
      <c r="AZ33" s="1128" t="s">
        <v>439</v>
      </c>
      <c r="BE33" s="1128">
        <v>2031</v>
      </c>
      <c r="BJ33" s="1075" t="s">
        <v>1461</v>
      </c>
      <c r="BL33" s="1075" t="s">
        <v>1461</v>
      </c>
    </row>
    <row customHeight="1" ht="11.25">
      <c r="A34" s="1081" t="s">
        <v>1571</v>
      </c>
      <c r="O34" s="1081" t="s">
        <v>1265</v>
      </c>
      <c r="AX34" s="1128" t="s">
        <v>1572</v>
      </c>
      <c r="BE34" s="1128">
        <v>2032</v>
      </c>
      <c r="BJ34" s="1075" t="s">
        <v>1471</v>
      </c>
      <c r="BL34" s="1075" t="s">
        <v>1471</v>
      </c>
    </row>
    <row customHeight="1" ht="11.25">
      <c r="A35" s="1081" t="s">
        <v>1573</v>
      </c>
      <c r="O35" s="1081" t="s">
        <v>1298</v>
      </c>
      <c r="AX35" s="1128" t="s">
        <v>1574</v>
      </c>
      <c r="AZ35" s="1074" t="s">
        <v>1575</v>
      </c>
      <c r="BE35" s="1128">
        <v>2033</v>
      </c>
      <c r="BL35" s="1075" t="s">
        <v>1576</v>
      </c>
    </row>
    <row customHeight="1" ht="11.25">
      <c r="A36" s="1913" t="s">
        <v>1577</v>
      </c>
      <c r="D36" s="1118" t="s">
        <v>1578</v>
      </c>
      <c r="E36" s="1119" t="s">
        <v>706</v>
      </c>
      <c r="F36" s="1120" t="str">
        <f>INDEX(E37:E41,MATCH(TEMPLATE_SPHERE,F37:F41,0))</f>
        <v>теплоснабжения</v>
      </c>
      <c r="G36" s="1120" t="str">
        <f>INDEX(G37:G41,MATCH(TEMPLATE_SPHERE,F37:F41,0))</f>
        <v>теплоснабжение</v>
      </c>
      <c r="O36" s="1081" t="s">
        <v>1323</v>
      </c>
      <c r="AX36" s="1128" t="s">
        <v>1579</v>
      </c>
      <c r="AZ36" s="1128" t="s">
        <v>439</v>
      </c>
      <c r="BE36" s="1128">
        <v>2034</v>
      </c>
      <c r="BL36" s="1075" t="s">
        <v>1580</v>
      </c>
    </row>
    <row customHeight="1" ht="11.25">
      <c r="A37" s="1081" t="s">
        <v>1581</v>
      </c>
      <c r="E37" s="413" t="s">
        <v>1582</v>
      </c>
      <c r="F37" s="1121" t="s">
        <v>706</v>
      </c>
      <c r="G37" s="413" t="s">
        <v>1583</v>
      </c>
      <c r="O37" s="1081" t="s">
        <v>1342</v>
      </c>
      <c r="AX37" s="1128" t="s">
        <v>1584</v>
      </c>
      <c r="AZ37" s="1128" t="s">
        <v>1231</v>
      </c>
      <c r="BE37" s="1128">
        <v>2035</v>
      </c>
    </row>
    <row customHeight="1" ht="11.25">
      <c r="A38" s="1081" t="s">
        <v>1585</v>
      </c>
      <c r="E38" s="413" t="s">
        <v>1586</v>
      </c>
      <c r="F38" s="1122" t="s">
        <v>752</v>
      </c>
      <c r="G38" s="413" t="s">
        <v>1587</v>
      </c>
      <c r="O38" s="1081" t="s">
        <v>1358</v>
      </c>
      <c r="AX38" s="1128" t="s">
        <v>1588</v>
      </c>
      <c r="AZ38" s="1128" t="s">
        <v>1266</v>
      </c>
      <c r="BE38" s="1128">
        <v>2036</v>
      </c>
      <c r="BH38" s="1074" t="s">
        <v>1589</v>
      </c>
      <c r="BJ38" s="1074" t="s">
        <v>1590</v>
      </c>
      <c r="BL38" s="1074" t="s">
        <v>1591</v>
      </c>
      <c r="BN38" s="1074" t="s">
        <v>1592</v>
      </c>
    </row>
    <row customHeight="1" ht="11.25">
      <c r="A39" s="1081" t="s">
        <v>1593</v>
      </c>
      <c r="E39" s="413" t="s">
        <v>1594</v>
      </c>
      <c r="F39" s="1122" t="s">
        <v>804</v>
      </c>
      <c r="G39" s="413" t="s">
        <v>1595</v>
      </c>
      <c r="O39" s="1081" t="s">
        <v>1374</v>
      </c>
      <c r="AX39" s="1128" t="s">
        <v>1596</v>
      </c>
      <c r="AZ39" s="1128" t="s">
        <v>1299</v>
      </c>
      <c r="BE39" s="1128">
        <v>2037</v>
      </c>
      <c r="BH39" s="1075" t="s">
        <v>1597</v>
      </c>
      <c r="BJ39" s="1229" t="s">
        <v>1597</v>
      </c>
      <c r="BL39" s="1229" t="s">
        <v>1597</v>
      </c>
      <c r="BN39" s="1075" t="s">
        <v>1598</v>
      </c>
    </row>
    <row customHeight="1" ht="11.25">
      <c r="A40" s="1081" t="s">
        <v>1599</v>
      </c>
      <c r="E40" s="413" t="s">
        <v>1600</v>
      </c>
      <c r="F40" s="1122" t="s">
        <v>790</v>
      </c>
      <c r="G40" s="413" t="s">
        <v>1601</v>
      </c>
      <c r="O40" s="1081" t="s">
        <v>1390</v>
      </c>
      <c r="AX40" s="1128" t="s">
        <v>1602</v>
      </c>
      <c r="BE40" s="1128">
        <v>2038</v>
      </c>
      <c r="BH40" s="1075" t="s">
        <v>1603</v>
      </c>
      <c r="BJ40" s="1229" t="s">
        <v>925</v>
      </c>
      <c r="BL40" s="1229" t="s">
        <v>925</v>
      </c>
      <c r="BN40" s="1075" t="s">
        <v>959</v>
      </c>
    </row>
    <row customHeight="1" ht="11.25">
      <c r="A41" s="1081" t="s">
        <v>1604</v>
      </c>
      <c r="E41" s="413" t="s">
        <v>1605</v>
      </c>
      <c r="F41" s="1122" t="s">
        <v>1606</v>
      </c>
      <c r="G41" s="413" t="s">
        <v>1605</v>
      </c>
      <c r="O41" s="1081" t="s">
        <v>1406</v>
      </c>
      <c r="AX41" s="1128" t="s">
        <v>1607</v>
      </c>
      <c r="AZ41" s="1074" t="s">
        <v>1608</v>
      </c>
      <c r="BE41" s="1128">
        <v>2039</v>
      </c>
      <c r="BH41" s="1075" t="s">
        <v>1609</v>
      </c>
      <c r="BJ41" s="1229" t="s">
        <v>921</v>
      </c>
      <c r="BL41" s="1229" t="s">
        <v>921</v>
      </c>
      <c r="BN41" s="1075" t="s">
        <v>946</v>
      </c>
    </row>
    <row customHeight="1" ht="11.25">
      <c r="A42" s="1081" t="s">
        <v>1610</v>
      </c>
      <c r="AX42" s="1128" t="s">
        <v>1611</v>
      </c>
      <c r="AZ42" s="1128" t="s">
        <v>440</v>
      </c>
      <c r="BE42" s="1128">
        <v>2040</v>
      </c>
      <c r="BH42" s="1075" t="s">
        <v>943</v>
      </c>
      <c r="BJ42" s="1229" t="s">
        <v>923</v>
      </c>
      <c r="BL42" s="1229" t="s">
        <v>923</v>
      </c>
      <c r="BN42" s="1075" t="s">
        <v>1612</v>
      </c>
    </row>
    <row customHeight="1" ht="11.25">
      <c r="A43" s="1081" t="s">
        <v>1613</v>
      </c>
      <c r="AX43" s="1128" t="s">
        <v>1614</v>
      </c>
      <c r="AZ43" s="1128" t="s">
        <v>1229</v>
      </c>
      <c r="BE43" s="1128">
        <v>2041</v>
      </c>
      <c r="BH43" s="1075" t="s">
        <v>1615</v>
      </c>
      <c r="BJ43" s="1229" t="s">
        <v>1609</v>
      </c>
      <c r="BL43" s="1229" t="s">
        <v>1609</v>
      </c>
      <c r="BN43" s="1075" t="s">
        <v>1616</v>
      </c>
    </row>
    <row customHeight="1" ht="11.25">
      <c r="A44" s="1081" t="s">
        <v>1617</v>
      </c>
      <c r="I44" s="805" t="s">
        <v>1618</v>
      </c>
      <c r="J44" s="1096" t="s">
        <v>1619</v>
      </c>
      <c r="K44" s="1096" t="s">
        <v>1620</v>
      </c>
      <c r="AX44" s="1128" t="s">
        <v>1621</v>
      </c>
      <c r="AZ44" s="1128" t="s">
        <v>1265</v>
      </c>
      <c r="BE44" s="1128">
        <v>2042</v>
      </c>
      <c r="BH44" s="1075" t="s">
        <v>1622</v>
      </c>
      <c r="BJ44" s="1229" t="s">
        <v>943</v>
      </c>
      <c r="BL44" s="1229" t="s">
        <v>943</v>
      </c>
      <c r="BN44" s="1075" t="s">
        <v>1623</v>
      </c>
    </row>
    <row customHeight="1" ht="11.25">
      <c r="A45" s="1081" t="s">
        <v>1624</v>
      </c>
      <c r="D45" s="1118" t="s">
        <v>1625</v>
      </c>
      <c r="E45" s="1119" t="s">
        <v>1626</v>
      </c>
      <c r="F45" s="803" t="s">
        <v>1627</v>
      </c>
      <c r="G45" s="802" t="s">
        <v>1628</v>
      </c>
      <c r="H45" s="805" t="s">
        <v>1629</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1630</v>
      </c>
      <c r="AZ45" s="1128" t="s">
        <v>1298</v>
      </c>
      <c r="BE45" s="1128">
        <v>2043</v>
      </c>
      <c r="BH45" s="1075" t="s">
        <v>1631</v>
      </c>
      <c r="BJ45" s="1229" t="s">
        <v>937</v>
      </c>
      <c r="BL45" s="1229" t="s">
        <v>937</v>
      </c>
      <c r="BN45" s="1075" t="s">
        <v>1632</v>
      </c>
    </row>
    <row customHeight="1" ht="11.25">
      <c r="A46" s="1081" t="s">
        <v>1633</v>
      </c>
      <c r="E46" s="413" t="s">
        <v>22</v>
      </c>
      <c r="F46" s="1121" t="s">
        <v>1634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1635</v>
      </c>
      <c r="AZ46" s="1128" t="s">
        <v>1323</v>
      </c>
      <c r="BE46" s="1128">
        <v>2044</v>
      </c>
      <c r="BH46" s="1075" t="s">
        <v>946</v>
      </c>
      <c r="BJ46" s="1229" t="s">
        <v>927</v>
      </c>
      <c r="BL46" s="1229" t="s">
        <v>927</v>
      </c>
      <c r="BN46" s="1075" t="s">
        <v>1636</v>
      </c>
    </row>
    <row customHeight="1" ht="11.25">
      <c r="A47" s="1081" t="s">
        <v>1637</v>
      </c>
      <c r="E47" s="413" t="s">
        <v>29</v>
      </c>
      <c r="F47" s="1122" t="s">
        <v>1638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1639</v>
      </c>
      <c r="AZ47" s="1128" t="s">
        <v>1342</v>
      </c>
      <c r="BE47" s="1128">
        <v>2045</v>
      </c>
      <c r="BH47" s="1075" t="s">
        <v>1612</v>
      </c>
      <c r="BJ47" s="1229" t="s">
        <v>929</v>
      </c>
      <c r="BL47" s="1229" t="s">
        <v>929</v>
      </c>
      <c r="BN47" s="1075" t="s">
        <v>1640</v>
      </c>
    </row>
    <row customHeight="1" ht="11.25">
      <c r="A48" s="1081" t="s">
        <v>1641</v>
      </c>
      <c r="E48" s="413" t="s">
        <v>1642</v>
      </c>
      <c r="F48" s="1122" t="s">
        <v>1643</v>
      </c>
      <c r="G48" s="1124" t="str">
        <f>IF(f_year="","","01.01."&amp;f_year)</f>
        <v/>
      </c>
      <c r="H48" s="1124" t="str">
        <f>IF(f_year="","","31.12."&amp;f_year)</f>
        <v/>
      </c>
      <c r="I48" s="1782">
        <f>IF(f_year="",TRUE,FALSE)</f>
        <v>1</v>
      </c>
      <c r="J48" s="1785" t="s">
        <v>1644</v>
      </c>
      <c r="K48" s="1786"/>
      <c r="AX48" s="1128" t="s">
        <v>1645</v>
      </c>
      <c r="AZ48" s="1128" t="s">
        <v>1358</v>
      </c>
      <c r="BE48" s="1128">
        <v>2046</v>
      </c>
      <c r="BH48" s="1075" t="s">
        <v>1616</v>
      </c>
      <c r="BJ48" s="1229" t="s">
        <v>931</v>
      </c>
      <c r="BL48" s="1229" t="s">
        <v>931</v>
      </c>
      <c r="BN48" s="1075" t="s">
        <v>1646</v>
      </c>
    </row>
    <row customHeight="1" ht="11.25">
      <c r="A49" s="1081" t="s">
        <v>1647</v>
      </c>
      <c r="E49" s="413" t="s">
        <v>1648</v>
      </c>
      <c r="F49" s="1122" t="s">
        <v>1649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1650</v>
      </c>
      <c r="AZ49" s="1128" t="s">
        <v>1374</v>
      </c>
      <c r="BE49" s="1128">
        <v>2047</v>
      </c>
      <c r="BH49" s="1075" t="s">
        <v>947</v>
      </c>
      <c r="BJ49" s="1229" t="s">
        <v>933</v>
      </c>
      <c r="BL49" s="1229" t="s">
        <v>933</v>
      </c>
    </row>
    <row customHeight="1" ht="11.25">
      <c r="A50" s="1081" t="s">
        <v>1651</v>
      </c>
      <c r="E50" s="413" t="s">
        <v>1652</v>
      </c>
      <c r="F50" s="1122" t="s">
        <v>917</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1653</v>
      </c>
      <c r="AZ50" s="1128" t="s">
        <v>1390</v>
      </c>
      <c r="BE50" s="1128">
        <v>2048</v>
      </c>
      <c r="BH50" s="1075" t="s">
        <v>1623</v>
      </c>
      <c r="BJ50" s="1229" t="s">
        <v>935</v>
      </c>
      <c r="BL50" s="1229" t="s">
        <v>935</v>
      </c>
    </row>
    <row customHeight="1" ht="11.25">
      <c r="A51" s="1081" t="s">
        <v>1654</v>
      </c>
      <c r="E51" s="413" t="s">
        <v>1655</v>
      </c>
      <c r="F51" s="1122" t="s">
        <v>1656</v>
      </c>
      <c r="G51" s="1124" t="str">
        <f>IF(TITLE_PERIOD_START="","",TITLE_PERIOD_START)</f>
        <v>45292.422418981485</v>
      </c>
      <c r="H51" s="1124" t="str">
        <f>IF(TITLE_PERIOD_END="","",TITLE_PERIOD_END)</f>
        <v>46387.422638888886</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1657</v>
      </c>
      <c r="AZ51" s="1128" t="s">
        <v>1406</v>
      </c>
      <c r="BE51" s="1128">
        <v>2049</v>
      </c>
      <c r="BH51" s="1075" t="s">
        <v>1632</v>
      </c>
      <c r="BJ51" s="1229" t="s">
        <v>1658</v>
      </c>
      <c r="BL51" s="1229" t="s">
        <v>1658</v>
      </c>
    </row>
    <row customHeight="1" ht="11.25">
      <c r="A52" s="1081" t="s">
        <v>1659</v>
      </c>
      <c r="E52" s="413" t="s">
        <v>1660</v>
      </c>
      <c r="F52" s="1122" t="s">
        <v>1626</v>
      </c>
      <c r="G52" s="1124" t="str">
        <f>IF(TITLE_PERIOD_START="","",TITLE_PERIOD_START)</f>
        <v>45292.422418981485</v>
      </c>
      <c r="H52" s="1124" t="str">
        <f>IF(TITLE_PERIOD_END="","",TITLE_PERIOD_END)</f>
        <v>46387.422638888886</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1661</v>
      </c>
      <c r="AZ52" s="1128" t="s">
        <v>439</v>
      </c>
      <c r="BE52" s="1128">
        <v>2050</v>
      </c>
      <c r="BH52" s="1075" t="s">
        <v>1636</v>
      </c>
      <c r="BJ52" s="1229" t="s">
        <v>946</v>
      </c>
      <c r="BL52" s="1229" t="s">
        <v>946</v>
      </c>
    </row>
    <row customHeight="1" ht="11.25">
      <c r="A53" s="1081" t="s">
        <v>1662</v>
      </c>
      <c r="E53" s="413" t="s">
        <v>1663</v>
      </c>
      <c r="F53" s="1122" t="s">
        <v>1663</v>
      </c>
      <c r="G53" s="1124" t="str">
        <f>IF(f_year="","","01.01."&amp;f_year)</f>
        <v/>
      </c>
      <c r="H53" s="1124" t="str">
        <f>IF(f_year="","","31.12."&amp;f_year)</f>
        <v/>
      </c>
      <c r="I53" s="1782">
        <f>IF(AND(f_year="",TITLE_DATE_FIL=""),TRUE,FALSE)</f>
        <v>1</v>
      </c>
      <c r="J53" s="1785" t="s">
        <v>1664</v>
      </c>
      <c r="K53" s="1786"/>
      <c r="AX53" s="1128" t="s">
        <v>1665</v>
      </c>
      <c r="BE53" s="1128">
        <v>2051</v>
      </c>
      <c r="BH53" s="1075" t="s">
        <v>1640</v>
      </c>
      <c r="BJ53" s="1229" t="s">
        <v>1612</v>
      </c>
      <c r="BL53" s="1229" t="s">
        <v>1612</v>
      </c>
    </row>
    <row customHeight="1" ht="11.25">
      <c r="A54" s="1081" t="s">
        <v>1666</v>
      </c>
      <c r="AX54" s="1128" t="s">
        <v>1667</v>
      </c>
      <c r="AZ54" s="1074" t="s">
        <v>1668</v>
      </c>
      <c r="BE54" s="1128">
        <v>2052</v>
      </c>
      <c r="BH54" s="1075" t="s">
        <v>1646</v>
      </c>
      <c r="BJ54" s="1229" t="s">
        <v>1616</v>
      </c>
      <c r="BL54" s="1229" t="s">
        <v>1616</v>
      </c>
    </row>
    <row customHeight="1" ht="11.25">
      <c r="A55" s="1081" t="s">
        <v>1669</v>
      </c>
      <c r="AX55" s="1128" t="s">
        <v>1670</v>
      </c>
      <c r="AZ55" s="1128" t="s">
        <v>1206</v>
      </c>
      <c r="BE55" s="1128">
        <v>2053</v>
      </c>
      <c r="BH55" s="1077" t="s">
        <v>24</v>
      </c>
      <c r="BJ55" s="1229" t="s">
        <v>947</v>
      </c>
      <c r="BL55" s="1229" t="s">
        <v>947</v>
      </c>
    </row>
    <row customHeight="1" ht="11.25">
      <c r="A56" s="1081" t="s">
        <v>1671</v>
      </c>
      <c r="D56" s="1126" t="s">
        <v>1672</v>
      </c>
      <c r="E56" s="1102">
        <v>55</v>
      </c>
      <c r="F56" s="1081" t="s">
        <v>1673</v>
      </c>
      <c r="AX56" s="1128" t="s">
        <v>1674</v>
      </c>
      <c r="AZ56" s="1128" t="s">
        <v>1233</v>
      </c>
      <c r="BE56" s="1128">
        <v>2054</v>
      </c>
      <c r="BH56" s="1077" t="s">
        <v>24</v>
      </c>
      <c r="BJ56" s="1229" t="s">
        <v>1623</v>
      </c>
      <c r="BL56" s="1229" t="s">
        <v>1623</v>
      </c>
    </row>
    <row customHeight="1" ht="11.25">
      <c r="A57" s="1081" t="s">
        <v>1675</v>
      </c>
      <c r="D57" s="1126" t="s">
        <v>1676</v>
      </c>
      <c r="E57" s="1102">
        <v>66</v>
      </c>
      <c r="F57" s="1081" t="s">
        <v>1673</v>
      </c>
      <c r="AX57" s="1128" t="s">
        <v>1677</v>
      </c>
      <c r="AZ57" s="1128" t="s">
        <v>1268</v>
      </c>
      <c r="BE57" s="1128">
        <v>2055</v>
      </c>
      <c r="BJ57" s="1229" t="s">
        <v>1632</v>
      </c>
      <c r="BL57" s="1229" t="s">
        <v>1632</v>
      </c>
    </row>
    <row customHeight="1" ht="11.25">
      <c r="A58" s="1081" t="s">
        <v>1678</v>
      </c>
      <c r="D58" s="1126" t="s">
        <v>1679</v>
      </c>
      <c r="E58" s="1102">
        <v>44</v>
      </c>
      <c r="F58" s="1081" t="s">
        <v>1673</v>
      </c>
      <c r="AX58" s="1128" t="s">
        <v>1680</v>
      </c>
      <c r="BE58" s="1128">
        <v>2056</v>
      </c>
      <c r="BJ58" s="1229" t="s">
        <v>1636</v>
      </c>
      <c r="BL58" s="1229" t="s">
        <v>1636</v>
      </c>
    </row>
    <row customHeight="1" ht="11.25">
      <c r="A59" s="1081" t="s">
        <v>1681</v>
      </c>
      <c r="D59" s="1126" t="s">
        <v>130</v>
      </c>
      <c r="E59" s="1102" t="s">
        <v>1502</v>
      </c>
      <c r="F59" s="1081" t="s">
        <v>1682</v>
      </c>
      <c r="AX59" s="1128" t="s">
        <v>1683</v>
      </c>
      <c r="AZ59" s="1074" t="s">
        <v>1684</v>
      </c>
      <c r="BE59" s="1128">
        <v>2057</v>
      </c>
      <c r="BJ59" s="1229" t="s">
        <v>1640</v>
      </c>
      <c r="BL59" s="1229" t="s">
        <v>1640</v>
      </c>
    </row>
    <row customHeight="1" ht="11.25">
      <c r="A60" s="1081" t="s">
        <v>1685</v>
      </c>
      <c r="D60" s="1126" t="s">
        <v>1686</v>
      </c>
      <c r="E60" s="1102" t="s">
        <v>1502</v>
      </c>
      <c r="F60" s="1081" t="s">
        <v>1682</v>
      </c>
      <c r="AX60" s="1128" t="s">
        <v>1687</v>
      </c>
      <c r="AZ60" s="1128" t="s">
        <v>1207</v>
      </c>
      <c r="BE60" s="1128">
        <v>2058</v>
      </c>
      <c r="BJ60" s="1229" t="s">
        <v>1646</v>
      </c>
      <c r="BL60" s="1229" t="s">
        <v>1646</v>
      </c>
    </row>
    <row customHeight="1" ht="11.25">
      <c r="A61" s="1081" t="s">
        <v>1688</v>
      </c>
      <c r="D61" s="1126" t="s">
        <v>1689</v>
      </c>
      <c r="E61" s="1102">
        <v>26</v>
      </c>
      <c r="F61" s="1081" t="s">
        <v>1682</v>
      </c>
      <c r="AX61" s="1128" t="s">
        <v>1690</v>
      </c>
      <c r="AZ61" s="1128" t="s">
        <v>1234</v>
      </c>
      <c r="BE61" s="1128">
        <v>2059</v>
      </c>
      <c r="BL61" s="1229" t="s">
        <v>939</v>
      </c>
    </row>
    <row customHeight="1" ht="11.25">
      <c r="A62" s="1081" t="s">
        <v>1691</v>
      </c>
      <c r="D62" s="1126" t="s">
        <v>129</v>
      </c>
      <c r="E62" s="1102">
        <v>30</v>
      </c>
      <c r="F62" s="1081" t="s">
        <v>1682</v>
      </c>
      <c r="AZ62" s="1128" t="s">
        <v>1269</v>
      </c>
      <c r="BE62" s="1128">
        <v>2060</v>
      </c>
      <c r="BL62" s="1229" t="s">
        <v>941</v>
      </c>
    </row>
    <row customHeight="1" ht="11.25">
      <c r="A63" s="1081" t="s">
        <v>1692</v>
      </c>
      <c r="D63" s="1126" t="s">
        <v>1693</v>
      </c>
      <c r="E63" s="1102">
        <v>30</v>
      </c>
      <c r="F63" s="1081" t="s">
        <v>1682</v>
      </c>
      <c r="AZ63" s="1128" t="s">
        <v>1301</v>
      </c>
      <c r="BE63" s="1128">
        <v>2061</v>
      </c>
    </row>
    <row customHeight="1" ht="11.25">
      <c r="A64" s="1081" t="s">
        <v>1694</v>
      </c>
      <c r="D64" s="1126" t="s">
        <v>1695</v>
      </c>
      <c r="E64" s="1102">
        <v>30</v>
      </c>
      <c r="F64" s="1081" t="s">
        <v>1682</v>
      </c>
      <c r="AZ64" s="1128" t="s">
        <v>1324</v>
      </c>
      <c r="BE64" s="1128">
        <v>2062</v>
      </c>
    </row>
    <row customHeight="1" ht="11.25">
      <c r="A65" s="1081" t="s">
        <v>1696</v>
      </c>
      <c r="D65" s="1081"/>
      <c r="BE65" s="1128">
        <v>2063</v>
      </c>
    </row>
    <row customHeight="1" ht="11.25">
      <c r="A66" s="1081" t="s">
        <v>1697</v>
      </c>
      <c r="AZ66" s="1074" t="s">
        <v>1698</v>
      </c>
      <c r="BE66" s="1128">
        <v>2064</v>
      </c>
    </row>
    <row customHeight="1" ht="11.25">
      <c r="A67" s="1081" t="s">
        <v>1699</v>
      </c>
      <c r="AZ67" s="1128" t="s">
        <v>1208</v>
      </c>
      <c r="BE67" s="1128">
        <v>2065</v>
      </c>
    </row>
    <row customHeight="1" ht="11.25">
      <c r="A68" s="1081" t="s">
        <v>1700</v>
      </c>
      <c r="AZ68" s="1128" t="s">
        <v>1235</v>
      </c>
      <c r="BE68" s="1128">
        <v>2066</v>
      </c>
      <c r="BH68" s="1074" t="s">
        <v>1701</v>
      </c>
      <c r="BJ68" s="1074" t="s">
        <v>1702</v>
      </c>
      <c r="BL68" s="1074" t="s">
        <v>1703</v>
      </c>
      <c r="BN68" s="1074" t="s">
        <v>1704</v>
      </c>
    </row>
    <row customHeight="1" ht="11.25">
      <c r="A69" s="1081" t="s">
        <v>1705</v>
      </c>
      <c r="AZ69" s="1128" t="s">
        <v>1270</v>
      </c>
      <c r="BE69" s="1128">
        <v>2067</v>
      </c>
      <c r="BH69" s="1075" t="s">
        <v>1706</v>
      </c>
      <c r="BI69" s="1125" t="s">
        <v>108</v>
      </c>
      <c r="BJ69" s="1075" t="s">
        <v>1707</v>
      </c>
      <c r="BK69" s="1125" t="s">
        <v>108</v>
      </c>
      <c r="BL69" s="1075" t="s">
        <v>1708</v>
      </c>
      <c r="BN69" s="1075" t="s">
        <v>1709</v>
      </c>
    </row>
    <row customHeight="1" ht="11.25">
      <c r="A70" s="1081" t="s">
        <v>1710</v>
      </c>
      <c r="AZ70" s="1128" t="s">
        <v>1302</v>
      </c>
      <c r="BE70" s="1128">
        <v>2068</v>
      </c>
      <c r="BH70" s="1075" t="s">
        <v>1711</v>
      </c>
      <c r="BJ70" s="1075" t="s">
        <v>1712</v>
      </c>
      <c r="BL70" s="1075" t="s">
        <v>1713</v>
      </c>
      <c r="BN70" s="1075" t="s">
        <v>1714</v>
      </c>
    </row>
    <row customHeight="1" ht="11.25">
      <c r="A71" s="1081" t="s">
        <v>1715</v>
      </c>
      <c r="AZ71" s="1128" t="s">
        <v>1304</v>
      </c>
      <c r="BE71" s="1128">
        <v>2069</v>
      </c>
      <c r="BH71" s="1075" t="s">
        <v>1716</v>
      </c>
      <c r="BI71" s="1125" t="s">
        <v>89</v>
      </c>
      <c r="BJ71" s="1075" t="s">
        <v>1717</v>
      </c>
      <c r="BK71" s="1125" t="s">
        <v>89</v>
      </c>
      <c r="BL71" s="1075" t="s">
        <v>1718</v>
      </c>
      <c r="BN71" s="1075" t="s">
        <v>1719</v>
      </c>
    </row>
    <row customHeight="1" ht="11.25">
      <c r="A72" s="1081" t="s">
        <v>1720</v>
      </c>
      <c r="AZ72" s="1128" t="s">
        <v>56</v>
      </c>
      <c r="BE72" s="1128">
        <v>2070</v>
      </c>
      <c r="BH72" s="1075" t="s">
        <v>1721</v>
      </c>
      <c r="BJ72" s="1075" t="s">
        <v>1721</v>
      </c>
      <c r="BL72" s="1075" t="s">
        <v>1721</v>
      </c>
      <c r="BN72" s="1075" t="s">
        <v>1722</v>
      </c>
    </row>
    <row customHeight="1" ht="11.25">
      <c r="A73" s="1081" t="s">
        <v>1723</v>
      </c>
      <c r="BH73" s="1075" t="s">
        <v>1724</v>
      </c>
      <c r="BI73" s="1125" t="s">
        <v>110</v>
      </c>
      <c r="BJ73" s="1075" t="s">
        <v>1725</v>
      </c>
      <c r="BK73" s="1125" t="s">
        <v>110</v>
      </c>
      <c r="BL73" s="1075" t="s">
        <v>1726</v>
      </c>
      <c r="BN73" s="1075" t="s">
        <v>1727</v>
      </c>
    </row>
    <row customHeight="1" ht="11.25">
      <c r="A74" s="1081" t="s">
        <v>1728</v>
      </c>
      <c r="BH74" s="1075" t="s">
        <v>1729</v>
      </c>
      <c r="BJ74" s="1075" t="s">
        <v>1730</v>
      </c>
      <c r="BL74" s="1075" t="s">
        <v>1731</v>
      </c>
      <c r="BN74" s="1075" t="s">
        <v>1732</v>
      </c>
    </row>
    <row customHeight="1" ht="11.25">
      <c r="A75" s="1081" t="s">
        <v>1733</v>
      </c>
      <c r="AZ75" s="1074" t="s">
        <v>1734</v>
      </c>
      <c r="BH75" s="1075" t="s">
        <v>1735</v>
      </c>
      <c r="BJ75" s="1075" t="s">
        <v>1735</v>
      </c>
      <c r="BL75" s="1075" t="s">
        <v>1735</v>
      </c>
    </row>
    <row customHeight="1" ht="11.25">
      <c r="A76" s="1081" t="s">
        <v>1736</v>
      </c>
      <c r="AZ76" s="1128" t="s">
        <v>1217</v>
      </c>
      <c r="BH76" s="1075" t="s">
        <v>1737</v>
      </c>
      <c r="BJ76" s="1075" t="s">
        <v>1738</v>
      </c>
      <c r="BL76" s="1075" t="s">
        <v>1739</v>
      </c>
    </row>
    <row customHeight="1" ht="11.25">
      <c r="A77" s="1081" t="s">
        <v>1740</v>
      </c>
      <c r="AZ77" s="1128" t="s">
        <v>1245</v>
      </c>
    </row>
    <row customHeight="1" ht="11.25">
      <c r="A78" s="1081" t="s">
        <v>1741</v>
      </c>
      <c r="AZ78" s="1128" t="s">
        <v>1277</v>
      </c>
    </row>
    <row customHeight="1" ht="11.25">
      <c r="A79" s="1081" t="s">
        <v>1742</v>
      </c>
      <c r="AZ79" s="1128" t="s">
        <v>1308</v>
      </c>
      <c r="BH79" s="1074" t="s">
        <v>1743</v>
      </c>
      <c r="BJ79" s="1074" t="s">
        <v>1744</v>
      </c>
      <c r="BL79" s="1074" t="s">
        <v>1745</v>
      </c>
    </row>
    <row customHeight="1" ht="11.25">
      <c r="A80" s="1081" t="s">
        <v>1746</v>
      </c>
      <c r="AZ80" s="1128" t="s">
        <v>1329</v>
      </c>
      <c r="BH80" s="1075" t="s">
        <v>1747</v>
      </c>
      <c r="BJ80" s="1075" t="s">
        <v>1748</v>
      </c>
      <c r="BL80" s="1075" t="s">
        <v>1749</v>
      </c>
    </row>
    <row customHeight="1" ht="11.25">
      <c r="A81" s="1081" t="s">
        <v>1750</v>
      </c>
      <c r="AZ81" s="1128" t="s">
        <v>1346</v>
      </c>
      <c r="BH81" s="1075" t="s">
        <v>1751</v>
      </c>
      <c r="BJ81" s="1075" t="s">
        <v>1752</v>
      </c>
      <c r="BL81" s="1075" t="s">
        <v>1753</v>
      </c>
    </row>
    <row customHeight="1" ht="11.25">
      <c r="A82" s="1081" t="s">
        <v>1754</v>
      </c>
      <c r="AZ82" s="1128" t="s">
        <v>1360</v>
      </c>
      <c r="BH82" s="1075" t="s">
        <v>1755</v>
      </c>
      <c r="BJ82" s="1075" t="s">
        <v>1756</v>
      </c>
      <c r="BL82" s="1075" t="s">
        <v>1757</v>
      </c>
    </row>
    <row customHeight="1" ht="11.25">
      <c r="A83" s="1081" t="s">
        <v>1758</v>
      </c>
      <c r="BH83" s="1075" t="s">
        <v>1759</v>
      </c>
      <c r="BJ83" s="1075" t="s">
        <v>1760</v>
      </c>
      <c r="BL83" s="1075" t="s">
        <v>1761</v>
      </c>
    </row>
    <row customHeight="1" ht="11.25">
      <c r="A84" s="1081" t="s">
        <v>1762</v>
      </c>
      <c r="AZ84" s="1074" t="s">
        <v>1763</v>
      </c>
    </row>
    <row customHeight="1" ht="11.25">
      <c r="A85" s="1913" t="s">
        <v>1764</v>
      </c>
      <c r="AZ85" s="1128" t="s">
        <v>1765</v>
      </c>
    </row>
    <row customHeight="1" ht="11.25">
      <c r="A86" s="1081" t="s">
        <v>1766</v>
      </c>
      <c r="AZ86" s="1128" t="s">
        <v>1767</v>
      </c>
      <c r="BH86" s="1074" t="s">
        <v>1768</v>
      </c>
      <c r="BJ86" s="1074" t="s">
        <v>1769</v>
      </c>
      <c r="BL86" s="1074" t="s">
        <v>1770</v>
      </c>
    </row>
    <row customHeight="1" ht="11.25">
      <c r="A87" s="1081" t="s">
        <v>1771</v>
      </c>
      <c r="AZ87" s="1128" t="s">
        <v>1772</v>
      </c>
      <c r="BH87" s="1075" t="s">
        <v>1773</v>
      </c>
      <c r="BJ87" s="1075" t="s">
        <v>1774</v>
      </c>
      <c r="BL87" s="1075" t="s">
        <v>1775</v>
      </c>
    </row>
    <row customHeight="1" ht="11.25">
      <c r="A88" s="1081" t="s">
        <v>1776</v>
      </c>
      <c r="AZ88" s="1646"/>
      <c r="BH88" s="1075" t="s">
        <v>1777</v>
      </c>
      <c r="BJ88" s="1075" t="s">
        <v>1778</v>
      </c>
      <c r="BL88" s="1075" t="s">
        <v>1779</v>
      </c>
    </row>
    <row customHeight="1" ht="11.25">
      <c r="A89" s="1081" t="s">
        <v>1780</v>
      </c>
      <c r="AZ89" s="1074" t="s">
        <v>1781</v>
      </c>
    </row>
    <row customHeight="1" ht="11.25">
      <c r="A90" s="1081" t="s">
        <v>1782</v>
      </c>
      <c r="AZ90" s="1128" t="s">
        <v>917</v>
      </c>
    </row>
    <row customHeight="1" ht="11.25">
      <c r="A91" s="1081" t="s">
        <v>1783</v>
      </c>
      <c r="AZ91" s="1128" t="s">
        <v>953</v>
      </c>
      <c r="BH91" s="1074" t="s">
        <v>1784</v>
      </c>
      <c r="BJ91" s="1074" t="s">
        <v>1785</v>
      </c>
      <c r="BL91" s="1074" t="s">
        <v>1786</v>
      </c>
    </row>
    <row customHeight="1" ht="11.25">
      <c r="AZ92" s="1128" t="s">
        <v>1787</v>
      </c>
      <c r="BH92" s="1075" t="s">
        <v>1788</v>
      </c>
      <c r="BJ92" s="1075" t="s">
        <v>1789</v>
      </c>
      <c r="BL92" s="1075" t="s">
        <v>1790</v>
      </c>
    </row>
    <row customHeight="1" ht="11.25">
      <c r="AZ93" s="1128" t="s">
        <v>1791</v>
      </c>
      <c r="BH93" s="1075" t="s">
        <v>1792</v>
      </c>
      <c r="BJ93" s="1075" t="s">
        <v>1793</v>
      </c>
      <c r="BL93" s="1075" t="s">
        <v>1794</v>
      </c>
    </row>
    <row customHeight="1" ht="11.25">
      <c r="AZ94" s="1128" t="s">
        <v>1795</v>
      </c>
    </row>
    <row r="96" customHeight="1" ht="11.25">
      <c r="AZ96" s="1074" t="s">
        <v>1796</v>
      </c>
      <c r="BH96" s="1074" t="s">
        <v>1797</v>
      </c>
      <c r="BJ96" s="1074" t="s">
        <v>1798</v>
      </c>
      <c r="BL96" s="1074" t="s">
        <v>1799</v>
      </c>
      <c r="BN96" s="1074" t="s">
        <v>1800</v>
      </c>
    </row>
    <row customHeight="1" ht="11.25">
      <c r="AZ97" s="1128" t="s">
        <v>1801</v>
      </c>
      <c r="BH97" s="1075" t="s">
        <v>1802</v>
      </c>
      <c r="BJ97" s="1075" t="s">
        <v>1803</v>
      </c>
      <c r="BL97" s="1075" t="s">
        <v>1804</v>
      </c>
      <c r="BN97" s="1075" t="s">
        <v>1805</v>
      </c>
    </row>
    <row customHeight="1" ht="11.25">
      <c r="AZ98" s="1128" t="s">
        <v>1806</v>
      </c>
      <c r="BH98" s="1075" t="s">
        <v>1807</v>
      </c>
      <c r="BJ98" s="1075" t="s">
        <v>1808</v>
      </c>
      <c r="BL98" s="1075" t="s">
        <v>1809</v>
      </c>
      <c r="BN98" s="1075" t="s">
        <v>1810</v>
      </c>
    </row>
    <row customHeight="1" ht="11.25">
      <c r="AZ99" s="1128" t="s">
        <v>1811</v>
      </c>
      <c r="BH99" s="1075" t="s">
        <v>1812</v>
      </c>
      <c r="BJ99" s="1075" t="s">
        <v>1813</v>
      </c>
      <c r="BL99" s="1075" t="s">
        <v>1814</v>
      </c>
      <c r="BN99" s="1075" t="s">
        <v>1815</v>
      </c>
    </row>
    <row customHeight="1" ht="11.25">
      <c r="BJ100" s="1075" t="s">
        <v>1406</v>
      </c>
      <c r="BL100" s="1075" t="s">
        <v>1406</v>
      </c>
      <c r="BN100" s="1075" t="s">
        <v>1816</v>
      </c>
    </row>
    <row customHeight="1" ht="11.25">
      <c r="AZ101" s="1732" t="s">
        <v>1817</v>
      </c>
      <c r="BN101" s="1075" t="s">
        <v>1818</v>
      </c>
    </row>
    <row customHeight="1" ht="11.25">
      <c r="AZ102" s="1128" t="s">
        <v>1819</v>
      </c>
      <c r="BN102" s="1075" t="s">
        <v>1820</v>
      </c>
    </row>
    <row customHeight="1" ht="11.25">
      <c r="AZ103" s="1128" t="s">
        <v>1821</v>
      </c>
      <c r="BN103" s="1075" t="s">
        <v>1822</v>
      </c>
    </row>
    <row customHeight="1" ht="11.25">
      <c r="AZ104" s="1128" t="s">
        <v>555</v>
      </c>
      <c r="BN104" s="1075" t="s">
        <v>1823</v>
      </c>
    </row>
    <row r="107" customHeight="1" ht="11.25">
      <c r="BH107" s="1074" t="s">
        <v>1824</v>
      </c>
      <c r="BJ107" s="1074" t="s">
        <v>1825</v>
      </c>
      <c r="BL107" s="1074" t="s">
        <v>1826</v>
      </c>
      <c r="BN107" s="1074" t="s">
        <v>1827</v>
      </c>
    </row>
    <row customHeight="1" ht="11.25">
      <c r="BH108" s="1075" t="s">
        <v>1828</v>
      </c>
      <c r="BJ108" s="1075" t="s">
        <v>1829</v>
      </c>
      <c r="BL108" s="1075" t="s">
        <v>1490</v>
      </c>
      <c r="BN108" s="1075" t="s">
        <v>1830</v>
      </c>
    </row>
    <row customHeight="1" ht="11.25">
      <c r="BH109" s="1075" t="s">
        <v>1831</v>
      </c>
    </row>
    <row customHeight="1" ht="11.25">
      <c r="BH110" s="1075" t="s">
        <v>1831</v>
      </c>
    </row>
    <row r="114" customHeight="1" ht="11.25">
      <c r="BH114" s="1074" t="s">
        <v>1832</v>
      </c>
    </row>
    <row customHeight="1" ht="11.25">
      <c r="BH115" s="1075" t="s">
        <v>439</v>
      </c>
    </row>
    <row customHeight="1" ht="11.25">
      <c r="BH116" s="1075" t="s">
        <v>1231</v>
      </c>
    </row>
    <row customHeight="1" ht="11.25">
      <c r="BH117" s="1075" t="s">
        <v>1266</v>
      </c>
    </row>
    <row customHeight="1" ht="11.25">
      <c r="BH118" s="1075" t="s">
        <v>1299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BED7B-79B5-1705-E3CA-B4A7E6F956B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74" width="43.140625"/>
    <col min="2" max="2" style="4774" width="43.140625" hidden="1"/>
    <col min="3" max="3" style="4774" width="43.140625"/>
    <col min="4" max="5" style="4774" width="36.421875" customWidth="1"/>
    <col min="6" max="8" style="4775" width="36.421875" customWidth="1"/>
  </cols>
  <sheetData>
    <row customHeight="1" ht="9">
      <c r="A1" s="852" t="s">
        <v>1833</v>
      </c>
      <c r="B1" s="852"/>
      <c r="C1" s="989" t="s">
        <v>1834</v>
      </c>
      <c r="D1" s="987" t="s">
        <v>706</v>
      </c>
      <c r="E1" s="987" t="s">
        <v>752</v>
      </c>
      <c r="F1" s="987" t="s">
        <v>804</v>
      </c>
      <c r="G1" s="987" t="s">
        <v>790</v>
      </c>
      <c r="H1" s="987" t="s">
        <v>1606</v>
      </c>
    </row>
    <row customHeight="1" ht="9">
      <c r="A2" s="990" t="s">
        <v>1835</v>
      </c>
      <c r="B2" s="990"/>
      <c r="C2" s="991" t="str">
        <f>INDEX(TEMPLATE_NUMBER_FORM_LIST,MATCH(TEMPLATE_SPHERE,TEMPLATE_SPHERE_LIST,0))</f>
        <v>16</v>
      </c>
      <c r="D2" s="990" t="s">
        <v>1456</v>
      </c>
      <c r="E2" s="990" t="s">
        <v>148</v>
      </c>
      <c r="F2" s="992" t="s">
        <v>148</v>
      </c>
      <c r="G2" s="990" t="s">
        <v>148</v>
      </c>
      <c r="H2" s="993"/>
    </row>
    <row customHeight="1" ht="63">
      <c r="A3" s="852"/>
      <c r="B3" s="852" t="s">
        <v>108</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1836</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1837</v>
      </c>
      <c r="B4" s="852" t="s">
        <v>109</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1838</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1839</v>
      </c>
    </row>
    <row customHeight="1" ht="117">
      <c r="A5" s="852" t="s">
        <v>1840</v>
      </c>
      <c r="B5" s="852" t="s">
        <v>89</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1841</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1842</v>
      </c>
    </row>
    <row customHeight="1" ht="45">
      <c r="A6" s="852" t="s">
        <v>1843</v>
      </c>
      <c r="B6" s="852" t="s">
        <v>90</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1844</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1845</v>
      </c>
      <c r="B7" s="852" t="s">
        <v>110</v>
      </c>
      <c r="C7" s="991" t="str">
        <f>IF(TEMPLATE_SPHERE="HEAT",D7,E7)</f>
        <v>Форма 11. Информация о расходах на капитальный и текущий ремонт основных средств</v>
      </c>
      <c r="D7" s="852" t="s">
        <v>1846</v>
      </c>
      <c r="E7" s="852" t="s">
        <v>1847</v>
      </c>
      <c r="F7" s="993"/>
      <c r="G7" s="993"/>
      <c r="H7" s="993"/>
    </row>
    <row customHeight="1" ht="108">
      <c r="A8" s="852" t="s">
        <v>1848</v>
      </c>
      <c r="B8" s="852" t="s">
        <v>91</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1849</v>
      </c>
      <c r="E8" s="852" t="s">
        <v>1850</v>
      </c>
      <c r="F8" s="993"/>
      <c r="G8" s="993"/>
      <c r="H8" s="993"/>
    </row>
    <row customHeight="1" ht="99">
      <c r="A9" s="852" t="s">
        <v>1851</v>
      </c>
      <c r="B9" s="852"/>
      <c r="C9" s="852" t="s">
        <v>1852</v>
      </c>
      <c r="D9" s="852"/>
      <c r="E9" s="852"/>
      <c r="F9" s="993"/>
      <c r="G9" s="993"/>
      <c r="H9" s="993"/>
    </row>
    <row customHeight="1" ht="126">
      <c r="A10" s="852" t="s">
        <v>1853</v>
      </c>
      <c r="B10" s="852"/>
      <c r="C10" s="852" t="s">
        <v>1854</v>
      </c>
      <c r="D10" s="852"/>
      <c r="E10" s="852"/>
      <c r="F10" s="993"/>
      <c r="G10" s="993"/>
      <c r="H10" s="993"/>
    </row>
    <row customHeight="1" ht="108">
      <c r="A11" s="852" t="s">
        <v>1855</v>
      </c>
      <c r="B11" s="852"/>
      <c r="C11" s="852" t="s">
        <v>1856</v>
      </c>
      <c r="D11" s="852"/>
      <c r="E11" s="852"/>
      <c r="F11" s="993"/>
      <c r="G11" s="993"/>
      <c r="H11" s="993"/>
    </row>
    <row customHeight="1" ht="54">
      <c r="A12" s="852" t="s">
        <v>1857</v>
      </c>
      <c r="B12" s="852"/>
      <c r="C12" s="852" t="s">
        <v>1858</v>
      </c>
      <c r="D12" s="852"/>
      <c r="E12" s="852"/>
      <c r="F12" s="993"/>
      <c r="G12" s="993"/>
      <c r="H12" s="993"/>
    </row>
    <row customHeight="1" ht="45">
      <c r="A13" s="852" t="s">
        <v>1859</v>
      </c>
      <c r="B13" s="852"/>
      <c r="C13" s="852" t="s">
        <v>1860</v>
      </c>
      <c r="D13" s="852"/>
      <c r="E13" s="852"/>
      <c r="F13" s="993"/>
      <c r="G13" s="993"/>
      <c r="H13" s="993"/>
    </row>
    <row customHeight="1" ht="117">
      <c r="A14" s="852" t="s">
        <v>1861</v>
      </c>
      <c r="B14" s="852"/>
      <c r="C14" s="852" t="s">
        <v>1862</v>
      </c>
      <c r="D14" s="852"/>
      <c r="E14" s="852"/>
      <c r="F14" s="993"/>
      <c r="G14" s="993"/>
      <c r="H14" s="993"/>
    </row>
    <row customHeight="1" ht="117">
      <c r="A15" s="852" t="s">
        <v>1863</v>
      </c>
      <c r="B15" s="852"/>
      <c r="C15" s="852" t="s">
        <v>1864</v>
      </c>
      <c r="D15" s="852"/>
      <c r="E15" s="852"/>
      <c r="F15" s="993"/>
      <c r="G15" s="993"/>
      <c r="H15" s="993"/>
    </row>
    <row customHeight="1" ht="63">
      <c r="A16" s="852" t="s">
        <v>1865</v>
      </c>
      <c r="B16" s="852"/>
      <c r="C16" s="852" t="s">
        <v>1866</v>
      </c>
      <c r="D16" s="852"/>
      <c r="E16" s="852"/>
      <c r="F16" s="993"/>
      <c r="G16" s="993"/>
      <c r="H16" s="993"/>
    </row>
    <row customHeight="1" ht="54">
      <c r="A17" s="852" t="s">
        <v>1867</v>
      </c>
      <c r="B17" s="852"/>
      <c r="C17" s="991" t="s">
        <v>1868</v>
      </c>
      <c r="D17" s="852"/>
      <c r="E17" s="852"/>
      <c r="F17" s="993"/>
      <c r="G17" s="993"/>
      <c r="H17" s="993"/>
    </row>
    <row customHeight="1" ht="27">
      <c r="A18" s="852" t="s">
        <v>1869</v>
      </c>
      <c r="B18" s="852"/>
      <c r="C18" s="991" t="s">
        <v>1870</v>
      </c>
      <c r="D18" s="852"/>
      <c r="E18" s="852"/>
      <c r="F18" s="993"/>
      <c r="G18" s="993"/>
      <c r="H18" s="993"/>
    </row>
    <row customHeight="1" ht="54">
      <c r="A19" s="852" t="s">
        <v>1871</v>
      </c>
      <c r="B19" s="852"/>
      <c r="C19" s="991" t="s">
        <v>1872</v>
      </c>
      <c r="D19" s="852"/>
      <c r="E19" s="852"/>
      <c r="F19" s="993"/>
      <c r="G19" s="993"/>
      <c r="H19" s="993"/>
    </row>
    <row customHeight="1" ht="36">
      <c r="A20" s="852" t="s">
        <v>1873</v>
      </c>
      <c r="B20" s="852"/>
      <c r="C20" s="991" t="s">
        <v>1874</v>
      </c>
      <c r="D20" s="852"/>
      <c r="E20" s="852"/>
      <c r="F20" s="993"/>
      <c r="G20" s="993"/>
      <c r="H20" s="993"/>
    </row>
    <row customHeight="1" ht="36">
      <c r="A21" s="852" t="s">
        <v>1875</v>
      </c>
      <c r="B21" s="852"/>
      <c r="C21" s="991" t="s">
        <v>1876</v>
      </c>
      <c r="D21" s="852"/>
      <c r="E21" s="852"/>
      <c r="F21" s="993"/>
      <c r="G21" s="993"/>
      <c r="H21" s="993"/>
    </row>
    <row customHeight="1" ht="27">
      <c r="A22" s="852" t="s">
        <v>1877</v>
      </c>
      <c r="B22" s="852"/>
      <c r="C22" s="991" t="s">
        <v>1878</v>
      </c>
      <c r="D22" s="852"/>
      <c r="E22" s="852"/>
      <c r="F22" s="993"/>
      <c r="G22" s="993"/>
      <c r="H22" s="993"/>
    </row>
    <row customHeight="1" ht="36">
      <c r="A23" s="852" t="s">
        <v>1879</v>
      </c>
      <c r="B23" s="852"/>
      <c r="C23" s="991" t="s">
        <v>1880</v>
      </c>
      <c r="D23" s="852"/>
      <c r="E23" s="852"/>
      <c r="F23" s="993"/>
      <c r="G23" s="993"/>
      <c r="H23" s="993"/>
    </row>
    <row customHeight="1" ht="28.5">
      <c r="A24" s="852" t="s">
        <v>1881</v>
      </c>
      <c r="B24" s="852"/>
      <c r="C24" s="991" t="s">
        <v>1882</v>
      </c>
      <c r="D24" s="852"/>
      <c r="E24" s="852"/>
      <c r="F24" s="993"/>
      <c r="G24" s="993"/>
      <c r="H24" s="993"/>
    </row>
    <row customHeight="1" ht="36">
      <c r="A25" s="852" t="s">
        <v>1883</v>
      </c>
      <c r="B25" s="852"/>
      <c r="C25" s="991" t="s">
        <v>1884</v>
      </c>
      <c r="D25" s="852"/>
      <c r="E25" s="852"/>
      <c r="F25" s="993"/>
      <c r="G25" s="993"/>
      <c r="H25" s="993"/>
    </row>
    <row customHeight="1" ht="27">
      <c r="A26" s="852" t="s">
        <v>1885</v>
      </c>
      <c r="B26" s="852"/>
      <c r="C26" s="991" t="s">
        <v>1886</v>
      </c>
      <c r="D26" s="852"/>
      <c r="E26" s="852"/>
      <c r="F26" s="993"/>
      <c r="G26" s="993"/>
      <c r="H26" s="993"/>
    </row>
    <row customHeight="1" ht="36">
      <c r="A27" s="852" t="s">
        <v>1887</v>
      </c>
      <c r="B27" s="852"/>
      <c r="C27" s="991" t="s">
        <v>1888</v>
      </c>
      <c r="D27" s="852"/>
      <c r="E27" s="852"/>
      <c r="F27" s="993"/>
      <c r="G27" s="993"/>
      <c r="H27" s="993"/>
    </row>
    <row customHeight="1" ht="28.5">
      <c r="A28" s="852" t="s">
        <v>1889</v>
      </c>
      <c r="B28" s="852"/>
      <c r="C28" s="991" t="s">
        <v>1890</v>
      </c>
      <c r="D28" s="852"/>
      <c r="E28" s="852"/>
      <c r="F28" s="993"/>
      <c r="G28" s="993"/>
      <c r="H28" s="993"/>
    </row>
    <row customHeight="1" ht="126">
      <c r="A29" s="852" t="s">
        <v>1891</v>
      </c>
      <c r="B29" s="852" t="s">
        <v>1557</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1892</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1893</v>
      </c>
    </row>
    <row customHeight="1" ht="36">
      <c r="A30" s="852" t="s">
        <v>1894</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1895</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1896</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1897</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1898</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1899</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1900</v>
      </c>
    </row>
    <row customHeight="1" ht="9">
      <c r="A33" s="852"/>
      <c r="B33" s="852"/>
      <c r="C33" s="991"/>
      <c r="D33" s="852"/>
      <c r="E33" s="852"/>
      <c r="F33" s="993"/>
      <c r="G33" s="993"/>
      <c r="H33" s="993"/>
    </row>
    <row customHeight="1" ht="9">
      <c r="A34" s="852"/>
      <c r="B34" s="852" t="s">
        <v>1493</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C4D952-68A3-AF21-55D7-3490480234C4}"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774" width="9.140625"/>
    <col min="3" max="7" style="4818" width="8.00390625" customWidth="1"/>
    <col min="8" max="12" style="4818" width="8.57421875" customWidth="1"/>
    <col min="13" max="14" style="4818" width="27.7109375" customWidth="1"/>
    <col min="15" max="19" style="4818" width="5.140625" customWidth="1"/>
    <col min="20" max="24" style="4818" width="27.7109375" customWidth="1"/>
    <col min="25" max="25" style="4819" width="1.8515625" customWidth="1"/>
    <col min="26" max="26" style="4774" width="27.7109375" customWidth="1"/>
    <col min="27" max="27" style="4820" width="27.7109375" customWidth="1"/>
    <col min="28" max="29" style="4774" width="27.7109375" customWidth="1"/>
    <col min="30" max="30" style="4774" width="3.8515625" customWidth="1"/>
    <col min="31" max="34" style="4774" width="9.140625"/>
  </cols>
  <sheetData>
    <row s="4776" customFormat="1" customHeight="1" ht="18">
      <c r="A1" s="904"/>
      <c r="B1" s="904"/>
      <c r="C1" s="904" t="s">
        <v>1901</v>
      </c>
      <c r="D1" s="904"/>
      <c r="E1" s="904"/>
      <c r="F1" s="904"/>
      <c r="G1" s="904"/>
      <c r="H1" s="904" t="s">
        <v>1902</v>
      </c>
      <c r="I1" s="904"/>
      <c r="J1" s="904"/>
      <c r="K1" s="904"/>
      <c r="L1" s="904"/>
      <c r="M1" s="904" t="s">
        <v>1903</v>
      </c>
      <c r="N1" s="904" t="s">
        <v>1904</v>
      </c>
      <c r="O1" s="2424" t="s">
        <v>1905</v>
      </c>
      <c r="P1" s="2424"/>
      <c r="Q1" s="2424"/>
      <c r="R1" s="2424"/>
      <c r="S1" s="2424"/>
      <c r="T1" s="2424" t="s">
        <v>1903</v>
      </c>
      <c r="U1" s="2424"/>
      <c r="V1" s="2424"/>
      <c r="W1" s="2424"/>
      <c r="X1" s="2424"/>
      <c r="Y1" s="1006"/>
      <c r="Z1" s="2424" t="s">
        <v>1906</v>
      </c>
      <c r="AA1" s="2424"/>
      <c r="AB1" s="2424"/>
      <c r="AC1" s="2424"/>
      <c r="AD1" s="2424"/>
    </row>
    <row customHeight="1" ht="18">
      <c r="A2" s="852"/>
      <c r="B2" s="852"/>
      <c r="C2" s="847" t="s">
        <v>706</v>
      </c>
      <c r="D2" s="847" t="s">
        <v>752</v>
      </c>
      <c r="E2" s="847" t="s">
        <v>804</v>
      </c>
      <c r="F2" s="847" t="s">
        <v>790</v>
      </c>
      <c r="G2" s="847" t="s">
        <v>1606</v>
      </c>
      <c r="H2" s="849"/>
      <c r="I2" s="849"/>
      <c r="J2" s="849"/>
      <c r="K2" s="849"/>
      <c r="L2" s="849"/>
      <c r="M2" s="849"/>
      <c r="N2" s="849"/>
      <c r="O2" s="847" t="s">
        <v>706</v>
      </c>
      <c r="P2" s="847" t="s">
        <v>752</v>
      </c>
      <c r="Q2" s="847" t="s">
        <v>790</v>
      </c>
      <c r="R2" s="847" t="s">
        <v>804</v>
      </c>
      <c r="S2" s="847" t="s">
        <v>1606</v>
      </c>
      <c r="T2" s="847" t="s">
        <v>706</v>
      </c>
      <c r="U2" s="847" t="s">
        <v>752</v>
      </c>
      <c r="V2" s="847" t="s">
        <v>790</v>
      </c>
      <c r="W2" s="847" t="s">
        <v>804</v>
      </c>
      <c r="X2" s="847" t="s">
        <v>1606</v>
      </c>
      <c r="Y2" s="847"/>
      <c r="Z2" s="847" t="s">
        <v>706</v>
      </c>
      <c r="AA2" s="856" t="s">
        <v>752</v>
      </c>
      <c r="AB2" s="847" t="s">
        <v>790</v>
      </c>
      <c r="AC2" s="847" t="s">
        <v>804</v>
      </c>
      <c r="AD2" s="847" t="s">
        <v>1606</v>
      </c>
    </row>
    <row customHeight="1" ht="162">
      <c r="A3" s="851" t="s">
        <v>22</v>
      </c>
      <c r="B3" s="851"/>
      <c r="C3" s="2428" t="s">
        <v>1907</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1908</v>
      </c>
      <c r="AA3" s="849" t="s">
        <v>1909</v>
      </c>
      <c r="AB3" s="852" t="s">
        <v>1910</v>
      </c>
      <c r="AC3" s="852" t="s">
        <v>1911</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1544</v>
      </c>
      <c r="D11" s="2431" t="s">
        <v>1540</v>
      </c>
      <c r="E11" s="2431" t="s">
        <v>1639</v>
      </c>
      <c r="F11" s="2431" t="s">
        <v>1912</v>
      </c>
      <c r="G11" s="2431"/>
      <c r="H11" s="904" t="s">
        <v>1913</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1914</v>
      </c>
      <c r="U11" s="849" t="s">
        <v>1915</v>
      </c>
      <c r="V11" s="849"/>
      <c r="W11" s="849"/>
      <c r="X11" s="849"/>
      <c r="Y11" s="1007"/>
      <c r="Z11" s="852" t="s">
        <v>1916</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1917</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1918</v>
      </c>
      <c r="U12" s="849" t="s">
        <v>1919</v>
      </c>
      <c r="V12" s="849"/>
      <c r="W12" s="849"/>
      <c r="X12" s="849"/>
      <c r="Y12" s="1007"/>
      <c r="Z12" s="852" t="s">
        <v>1920</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1921</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1922</v>
      </c>
      <c r="U13" s="850" t="s">
        <v>1923</v>
      </c>
      <c r="V13" s="850"/>
      <c r="W13" s="850"/>
      <c r="X13" s="849"/>
      <c r="Y13" s="1007"/>
      <c r="Z13" s="852" t="s">
        <v>1924</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1925</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1926</v>
      </c>
      <c r="AA14" s="855" t="s">
        <v>1926</v>
      </c>
      <c r="AB14" s="852"/>
      <c r="AC14" s="852"/>
      <c r="AD14" s="852"/>
    </row>
    <row customHeight="1" ht="108">
      <c r="A15" s="2425"/>
      <c r="B15" s="905">
        <v>5</v>
      </c>
      <c r="C15" s="2432"/>
      <c r="D15" s="2432"/>
      <c r="E15" s="2432"/>
      <c r="F15" s="2432"/>
      <c r="G15" s="2432"/>
      <c r="H15" s="2426" t="s">
        <v>1927</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1928</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1929</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1929</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1642</v>
      </c>
      <c r="B18" s="905">
        <v>1</v>
      </c>
      <c r="C18" s="849" t="s">
        <v>1913</v>
      </c>
      <c r="D18" s="974" t="s">
        <v>1913</v>
      </c>
      <c r="E18" s="849" t="s">
        <v>1913</v>
      </c>
      <c r="F18" s="849" t="s">
        <v>1913</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1930</v>
      </c>
      <c r="U18" s="852" t="s">
        <v>1931</v>
      </c>
      <c r="V18" s="852" t="s">
        <v>1932</v>
      </c>
      <c r="W18" s="852" t="s">
        <v>1933</v>
      </c>
      <c r="X18" s="849"/>
      <c r="Y18" s="1007"/>
      <c r="Z18" s="852" t="s">
        <v>1934</v>
      </c>
      <c r="AA18" s="855" t="s">
        <v>1935</v>
      </c>
      <c r="AB18" s="855" t="s">
        <v>1935</v>
      </c>
      <c r="AC18" s="855" t="s">
        <v>1935</v>
      </c>
      <c r="AD18" s="852"/>
    </row>
    <row customHeight="1" ht="36">
      <c r="A19" s="851"/>
      <c r="B19" s="905">
        <v>2</v>
      </c>
      <c r="C19" s="849" t="s">
        <v>1917</v>
      </c>
      <c r="D19" s="974" t="s">
        <v>1917</v>
      </c>
      <c r="E19" s="849" t="s">
        <v>1917</v>
      </c>
      <c r="F19" s="849" t="s">
        <v>1917</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1936</v>
      </c>
      <c r="U19" s="852" t="s">
        <v>1937</v>
      </c>
      <c r="V19" s="852" t="s">
        <v>1938</v>
      </c>
      <c r="W19" s="852" t="s">
        <v>1939</v>
      </c>
      <c r="X19" s="849"/>
      <c r="Y19" s="1007"/>
      <c r="Z19" s="852" t="s">
        <v>1940</v>
      </c>
      <c r="AA19" s="855" t="s">
        <v>1940</v>
      </c>
      <c r="AB19" s="855" t="s">
        <v>1940</v>
      </c>
      <c r="AC19" s="855" t="s">
        <v>1940</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606</v>
      </c>
      <c r="P20" s="964" t="s">
        <v>606</v>
      </c>
      <c r="Q20" s="964" t="s">
        <v>606</v>
      </c>
      <c r="R20" s="964" t="s">
        <v>606</v>
      </c>
      <c r="S20" s="964"/>
      <c r="T20" s="971" t="s">
        <v>1941</v>
      </c>
      <c r="U20" s="852" t="s">
        <v>1942</v>
      </c>
      <c r="V20" s="852" t="s">
        <v>1943</v>
      </c>
      <c r="W20" s="852" t="s">
        <v>1944</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298</v>
      </c>
      <c r="P21" s="964"/>
      <c r="Q21" s="964"/>
      <c r="R21" s="964"/>
      <c r="S21" s="964"/>
      <c r="T21" s="971" t="s">
        <v>1945</v>
      </c>
      <c r="U21" s="852"/>
      <c r="V21" s="852"/>
      <c r="W21" s="852"/>
      <c r="X21" s="849"/>
      <c r="Y21" s="1007"/>
      <c r="Z21" s="852" t="s">
        <v>1946</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298</v>
      </c>
      <c r="R22" s="964"/>
      <c r="S22" s="964"/>
      <c r="T22" s="971"/>
      <c r="U22" s="852"/>
      <c r="V22" s="852" t="s">
        <v>1947</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301</v>
      </c>
      <c r="R23" s="964"/>
      <c r="S23" s="964"/>
      <c r="T23" s="971"/>
      <c r="U23" s="852"/>
      <c r="V23" s="852" t="s">
        <v>1948</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626</v>
      </c>
      <c r="R24" s="964"/>
      <c r="S24" s="964"/>
      <c r="T24" s="971"/>
      <c r="U24" s="852"/>
      <c r="V24" s="852" t="s">
        <v>1949</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301</v>
      </c>
      <c r="P25" s="964" t="s">
        <v>298</v>
      </c>
      <c r="Q25" s="964" t="s">
        <v>633</v>
      </c>
      <c r="R25" s="964" t="s">
        <v>298</v>
      </c>
      <c r="S25" s="964"/>
      <c r="T25" s="971" t="s">
        <v>1950</v>
      </c>
      <c r="U25" s="852" t="s">
        <v>1950</v>
      </c>
      <c r="V25" s="852" t="s">
        <v>1950</v>
      </c>
      <c r="W25" s="852" t="s">
        <v>1950</v>
      </c>
      <c r="X25" s="849"/>
      <c r="Y25" s="1007"/>
      <c r="Z25" s="852"/>
      <c r="AA25" s="855"/>
      <c r="AB25" s="852"/>
      <c r="AC25" s="852"/>
      <c r="AD25" s="852"/>
    </row>
    <row customHeight="1" ht="18">
      <c r="A26" s="851"/>
      <c r="B26" s="905">
        <v>9</v>
      </c>
      <c r="C26" s="849" t="s">
        <v>802</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622</v>
      </c>
      <c r="P26" s="964" t="s">
        <v>616</v>
      </c>
      <c r="Q26" s="964" t="s">
        <v>1951</v>
      </c>
      <c r="R26" s="964" t="s">
        <v>616</v>
      </c>
      <c r="S26" s="964"/>
      <c r="T26" s="971" t="s">
        <v>1952</v>
      </c>
      <c r="U26" s="971" t="s">
        <v>1952</v>
      </c>
      <c r="V26" s="971" t="s">
        <v>1952</v>
      </c>
      <c r="W26" s="971" t="s">
        <v>1952</v>
      </c>
      <c r="X26" s="849"/>
      <c r="Y26" s="1007"/>
      <c r="Z26" s="852"/>
      <c r="AA26" s="855"/>
      <c r="AB26" s="852"/>
      <c r="AC26" s="852"/>
      <c r="AD26" s="852"/>
    </row>
    <row customHeight="1" ht="18">
      <c r="A27" s="851"/>
      <c r="B27" s="905">
        <v>10</v>
      </c>
      <c r="C27" s="849" t="s">
        <v>1953</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624</v>
      </c>
      <c r="P27" s="964" t="s">
        <v>618</v>
      </c>
      <c r="Q27" s="964" t="s">
        <v>1954</v>
      </c>
      <c r="R27" s="964" t="s">
        <v>618</v>
      </c>
      <c r="S27" s="964"/>
      <c r="T27" s="971" t="s">
        <v>1955</v>
      </c>
      <c r="U27" s="971" t="s">
        <v>1955</v>
      </c>
      <c r="V27" s="971" t="s">
        <v>1955</v>
      </c>
      <c r="W27" s="971" t="s">
        <v>1955</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626</v>
      </c>
      <c r="P28" s="964"/>
      <c r="Q28" s="964"/>
      <c r="R28" s="964"/>
      <c r="S28" s="964"/>
      <c r="T28" s="971" t="s">
        <v>1956</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633</v>
      </c>
      <c r="P29" s="964" t="s">
        <v>301</v>
      </c>
      <c r="Q29" s="964"/>
      <c r="R29" s="964" t="s">
        <v>301</v>
      </c>
      <c r="S29" s="964"/>
      <c r="T29" s="971" t="s">
        <v>1957</v>
      </c>
      <c r="U29" s="852" t="s">
        <v>1957</v>
      </c>
      <c r="V29" s="852"/>
      <c r="W29" s="852" t="s">
        <v>1957</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635</v>
      </c>
      <c r="P30" s="964" t="s">
        <v>626</v>
      </c>
      <c r="Q30" s="964" t="s">
        <v>635</v>
      </c>
      <c r="R30" s="964" t="s">
        <v>626</v>
      </c>
      <c r="S30" s="964"/>
      <c r="T30" s="971" t="s">
        <v>1958</v>
      </c>
      <c r="U30" s="852" t="s">
        <v>1958</v>
      </c>
      <c r="V30" s="852" t="s">
        <v>1958</v>
      </c>
      <c r="W30" s="852" t="s">
        <v>1958</v>
      </c>
      <c r="X30" s="849"/>
      <c r="Y30" s="1007"/>
      <c r="Z30" s="852"/>
      <c r="AA30" s="855" t="s">
        <v>1959</v>
      </c>
      <c r="AB30" s="855" t="s">
        <v>1959</v>
      </c>
      <c r="AC30" s="855" t="s">
        <v>1959</v>
      </c>
      <c r="AD30" s="852"/>
    </row>
    <row customHeight="1" ht="18">
      <c r="A31" s="851"/>
      <c r="B31" s="905">
        <v>14</v>
      </c>
      <c r="C31" s="849" t="s">
        <v>1960</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1961</v>
      </c>
      <c r="P31" s="964" t="s">
        <v>629</v>
      </c>
      <c r="Q31" s="964" t="s">
        <v>1961</v>
      </c>
      <c r="R31" s="964" t="s">
        <v>629</v>
      </c>
      <c r="S31" s="964"/>
      <c r="T31" s="972" t="s">
        <v>1962</v>
      </c>
      <c r="U31" s="852" t="s">
        <v>1962</v>
      </c>
      <c r="V31" s="852" t="s">
        <v>1962</v>
      </c>
      <c r="W31" s="852" t="s">
        <v>1962</v>
      </c>
      <c r="X31" s="849"/>
      <c r="Y31" s="1007"/>
      <c r="Z31" s="852"/>
      <c r="AA31" s="855"/>
      <c r="AB31" s="855"/>
      <c r="AC31" s="855"/>
      <c r="AD31" s="852"/>
    </row>
    <row customHeight="1" ht="36">
      <c r="A32" s="851"/>
      <c r="B32" s="905">
        <v>15</v>
      </c>
      <c r="C32" s="849" t="s">
        <v>1963</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1964</v>
      </c>
      <c r="P32" s="964" t="s">
        <v>631</v>
      </c>
      <c r="Q32" s="964" t="s">
        <v>1964</v>
      </c>
      <c r="R32" s="964" t="s">
        <v>631</v>
      </c>
      <c r="S32" s="964"/>
      <c r="T32" s="973" t="s">
        <v>1965</v>
      </c>
      <c r="U32" s="852" t="s">
        <v>1965</v>
      </c>
      <c r="V32" s="852" t="s">
        <v>1965</v>
      </c>
      <c r="W32" s="852" t="s">
        <v>1965</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637</v>
      </c>
      <c r="P33" s="964" t="s">
        <v>633</v>
      </c>
      <c r="Q33" s="964" t="s">
        <v>637</v>
      </c>
      <c r="R33" s="964" t="s">
        <v>633</v>
      </c>
      <c r="S33" s="964"/>
      <c r="T33" s="972" t="s">
        <v>1966</v>
      </c>
      <c r="U33" s="852" t="s">
        <v>1966</v>
      </c>
      <c r="V33" s="852" t="s">
        <v>1966</v>
      </c>
      <c r="W33" s="852" t="s">
        <v>1967</v>
      </c>
      <c r="X33" s="849"/>
      <c r="Y33" s="1007"/>
      <c r="Z33" s="852"/>
      <c r="AA33" s="855" t="s">
        <v>1968</v>
      </c>
      <c r="AB33" s="855" t="s">
        <v>1968</v>
      </c>
      <c r="AC33" s="855" t="s">
        <v>1968</v>
      </c>
      <c r="AD33" s="852"/>
    </row>
    <row customHeight="1" ht="27">
      <c r="A34" s="851"/>
      <c r="B34" s="905">
        <v>17</v>
      </c>
      <c r="C34" s="849" t="s">
        <v>1969</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1970</v>
      </c>
      <c r="P34" s="964" t="s">
        <v>1951</v>
      </c>
      <c r="Q34" s="964" t="s">
        <v>1970</v>
      </c>
      <c r="R34" s="964" t="s">
        <v>1951</v>
      </c>
      <c r="S34" s="964"/>
      <c r="T34" s="973" t="s">
        <v>1971</v>
      </c>
      <c r="U34" s="852" t="s">
        <v>1971</v>
      </c>
      <c r="V34" s="852" t="s">
        <v>1971</v>
      </c>
      <c r="W34" s="852" t="s">
        <v>1972</v>
      </c>
      <c r="X34" s="849"/>
      <c r="Y34" s="1007"/>
      <c r="Z34" s="852"/>
      <c r="AA34" s="855"/>
      <c r="AB34" s="852"/>
      <c r="AC34" s="852"/>
      <c r="AD34" s="852"/>
    </row>
    <row customHeight="1" ht="45">
      <c r="A35" s="851"/>
      <c r="B35" s="905">
        <v>18</v>
      </c>
      <c r="C35" s="849" t="s">
        <v>1973</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1974</v>
      </c>
      <c r="P35" s="964" t="s">
        <v>1954</v>
      </c>
      <c r="Q35" s="964" t="s">
        <v>1974</v>
      </c>
      <c r="R35" s="964" t="s">
        <v>1954</v>
      </c>
      <c r="S35" s="964"/>
      <c r="T35" s="971" t="s">
        <v>1975</v>
      </c>
      <c r="U35" s="852" t="s">
        <v>1975</v>
      </c>
      <c r="V35" s="852" t="s">
        <v>1975</v>
      </c>
      <c r="W35" s="852" t="s">
        <v>1975</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639</v>
      </c>
      <c r="P36" s="964" t="s">
        <v>635</v>
      </c>
      <c r="Q36" s="964" t="s">
        <v>639</v>
      </c>
      <c r="R36" s="964" t="s">
        <v>635</v>
      </c>
      <c r="S36" s="964"/>
      <c r="T36" s="971" t="s">
        <v>1976</v>
      </c>
      <c r="U36" s="852" t="s">
        <v>1976</v>
      </c>
      <c r="V36" s="852" t="s">
        <v>1976</v>
      </c>
      <c r="W36" s="852" t="s">
        <v>1976</v>
      </c>
      <c r="X36" s="849"/>
      <c r="Y36" s="1007"/>
      <c r="Z36" s="852"/>
      <c r="AA36" s="855"/>
      <c r="AB36" s="852"/>
      <c r="AC36" s="852"/>
      <c r="AD36" s="852"/>
    </row>
    <row customHeight="1" ht="18">
      <c r="A37" s="851"/>
      <c r="B37" s="905">
        <v>20</v>
      </c>
      <c r="C37" s="849" t="s">
        <v>1977</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1978</v>
      </c>
      <c r="P37" s="964" t="s">
        <v>1961</v>
      </c>
      <c r="Q37" s="964" t="s">
        <v>1978</v>
      </c>
      <c r="R37" s="964" t="s">
        <v>1961</v>
      </c>
      <c r="S37" s="964"/>
      <c r="T37" s="971" t="s">
        <v>1979</v>
      </c>
      <c r="U37" s="852" t="s">
        <v>1979</v>
      </c>
      <c r="V37" s="852" t="s">
        <v>1979</v>
      </c>
      <c r="W37" s="852" t="s">
        <v>1979</v>
      </c>
      <c r="X37" s="849"/>
      <c r="Y37" s="1007"/>
      <c r="Z37" s="852"/>
      <c r="AA37" s="855"/>
      <c r="AB37" s="852"/>
      <c r="AC37" s="852"/>
      <c r="AD37" s="852"/>
    </row>
    <row customHeight="1" ht="18">
      <c r="A38" s="851"/>
      <c r="B38" s="905">
        <v>21</v>
      </c>
      <c r="C38" s="849" t="s">
        <v>1980</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1981</v>
      </c>
      <c r="P38" s="964" t="s">
        <v>1964</v>
      </c>
      <c r="Q38" s="964" t="s">
        <v>1981</v>
      </c>
      <c r="R38" s="964" t="s">
        <v>1964</v>
      </c>
      <c r="S38" s="964"/>
      <c r="T38" s="971" t="s">
        <v>1982</v>
      </c>
      <c r="U38" s="852" t="s">
        <v>1982</v>
      </c>
      <c r="V38" s="852" t="s">
        <v>1982</v>
      </c>
      <c r="W38" s="852" t="s">
        <v>1982</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643</v>
      </c>
      <c r="P39" s="964" t="s">
        <v>637</v>
      </c>
      <c r="Q39" s="964" t="s">
        <v>643</v>
      </c>
      <c r="R39" s="964" t="s">
        <v>637</v>
      </c>
      <c r="S39" s="964"/>
      <c r="T39" s="971" t="s">
        <v>1983</v>
      </c>
      <c r="U39" s="852" t="s">
        <v>1984</v>
      </c>
      <c r="V39" s="852" t="s">
        <v>1985</v>
      </c>
      <c r="W39" s="852" t="s">
        <v>1986</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1987</v>
      </c>
      <c r="P40" s="964" t="s">
        <v>639</v>
      </c>
      <c r="Q40" s="964" t="s">
        <v>1987</v>
      </c>
      <c r="R40" s="964" t="s">
        <v>639</v>
      </c>
      <c r="S40" s="964"/>
      <c r="T40" s="849" t="s">
        <v>1988</v>
      </c>
      <c r="U40" s="849" t="s">
        <v>1988</v>
      </c>
      <c r="V40" s="849" t="s">
        <v>1988</v>
      </c>
      <c r="W40" s="849" t="s">
        <v>1988</v>
      </c>
      <c r="X40" s="849"/>
      <c r="Y40" s="1007"/>
      <c r="Z40" s="852" t="s">
        <v>1989</v>
      </c>
      <c r="AA40" s="855" t="s">
        <v>1989</v>
      </c>
      <c r="AB40" s="855" t="s">
        <v>1989</v>
      </c>
      <c r="AC40" s="855" t="s">
        <v>1989</v>
      </c>
      <c r="AD40" s="852"/>
    </row>
    <row customHeight="1" ht="27">
      <c r="A41" s="851"/>
      <c r="B41" s="905">
        <v>24</v>
      </c>
      <c r="C41" s="849" t="s">
        <v>1990</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1991</v>
      </c>
      <c r="P41" s="964" t="s">
        <v>1978</v>
      </c>
      <c r="Q41" s="964" t="s">
        <v>1991</v>
      </c>
      <c r="R41" s="964" t="s">
        <v>1978</v>
      </c>
      <c r="S41" s="964"/>
      <c r="T41" s="849" t="s">
        <v>1992</v>
      </c>
      <c r="U41" s="849" t="s">
        <v>1992</v>
      </c>
      <c r="V41" s="849" t="s">
        <v>1992</v>
      </c>
      <c r="W41" s="849" t="s">
        <v>1992</v>
      </c>
      <c r="X41" s="849"/>
      <c r="Y41" s="1007"/>
      <c r="Z41" s="852" t="s">
        <v>1993</v>
      </c>
      <c r="AA41" s="852" t="s">
        <v>1993</v>
      </c>
      <c r="AB41" s="852" t="s">
        <v>1993</v>
      </c>
      <c r="AC41" s="852" t="s">
        <v>1993</v>
      </c>
      <c r="AD41" s="852"/>
    </row>
    <row customHeight="1" ht="27">
      <c r="A42" s="851"/>
      <c r="B42" s="905">
        <v>25</v>
      </c>
      <c r="C42" s="849" t="s">
        <v>1994</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1995</v>
      </c>
      <c r="P42" s="964" t="s">
        <v>1981</v>
      </c>
      <c r="Q42" s="964" t="s">
        <v>1995</v>
      </c>
      <c r="R42" s="964" t="s">
        <v>1981</v>
      </c>
      <c r="S42" s="964"/>
      <c r="T42" s="849" t="s">
        <v>1996</v>
      </c>
      <c r="U42" s="849" t="s">
        <v>1996</v>
      </c>
      <c r="V42" s="849" t="s">
        <v>1996</v>
      </c>
      <c r="W42" s="849" t="s">
        <v>1996</v>
      </c>
      <c r="X42" s="849"/>
      <c r="Y42" s="1007"/>
      <c r="Z42" s="852" t="s">
        <v>1997</v>
      </c>
      <c r="AA42" s="852" t="s">
        <v>1997</v>
      </c>
      <c r="AB42" s="852" t="s">
        <v>1997</v>
      </c>
      <c r="AC42" s="852" t="s">
        <v>1997</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1998</v>
      </c>
      <c r="P43" s="964" t="s">
        <v>643</v>
      </c>
      <c r="Q43" s="964" t="s">
        <v>1998</v>
      </c>
      <c r="R43" s="964" t="s">
        <v>643</v>
      </c>
      <c r="S43" s="964"/>
      <c r="T43" s="849" t="s">
        <v>1999</v>
      </c>
      <c r="U43" s="849" t="s">
        <v>1999</v>
      </c>
      <c r="V43" s="849" t="s">
        <v>1999</v>
      </c>
      <c r="W43" s="849" t="s">
        <v>1999</v>
      </c>
      <c r="X43" s="849"/>
      <c r="Y43" s="1007"/>
      <c r="Z43" s="852" t="s">
        <v>2000</v>
      </c>
      <c r="AA43" s="852" t="s">
        <v>2000</v>
      </c>
      <c r="AB43" s="852" t="s">
        <v>2000</v>
      </c>
      <c r="AC43" s="852" t="s">
        <v>2000</v>
      </c>
      <c r="AD43" s="852"/>
    </row>
    <row customHeight="1" ht="27">
      <c r="A44" s="851"/>
      <c r="B44" s="905">
        <v>27</v>
      </c>
      <c r="C44" s="849" t="s">
        <v>2001</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2002</v>
      </c>
      <c r="P44" s="964" t="s">
        <v>2003</v>
      </c>
      <c r="Q44" s="964" t="s">
        <v>2002</v>
      </c>
      <c r="R44" s="964" t="s">
        <v>2003</v>
      </c>
      <c r="S44" s="964"/>
      <c r="T44" s="849" t="s">
        <v>1992</v>
      </c>
      <c r="U44" s="849" t="s">
        <v>1992</v>
      </c>
      <c r="V44" s="849" t="s">
        <v>1992</v>
      </c>
      <c r="W44" s="849" t="s">
        <v>1992</v>
      </c>
      <c r="X44" s="849"/>
      <c r="Y44" s="1007"/>
      <c r="Z44" s="852" t="s">
        <v>2004</v>
      </c>
      <c r="AA44" s="852" t="s">
        <v>2004</v>
      </c>
      <c r="AB44" s="852" t="s">
        <v>2004</v>
      </c>
      <c r="AC44" s="852" t="s">
        <v>2004</v>
      </c>
      <c r="AD44" s="852"/>
    </row>
    <row customHeight="1" ht="27">
      <c r="A45" s="851"/>
      <c r="B45" s="905">
        <v>28</v>
      </c>
      <c r="C45" s="849" t="s">
        <v>2005</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2006</v>
      </c>
      <c r="P45" s="964" t="s">
        <v>2007</v>
      </c>
      <c r="Q45" s="964" t="s">
        <v>2006</v>
      </c>
      <c r="R45" s="964" t="s">
        <v>2007</v>
      </c>
      <c r="S45" s="964"/>
      <c r="T45" s="849" t="s">
        <v>1996</v>
      </c>
      <c r="U45" s="849" t="s">
        <v>1996</v>
      </c>
      <c r="V45" s="849" t="s">
        <v>1996</v>
      </c>
      <c r="W45" s="849" t="s">
        <v>1996</v>
      </c>
      <c r="X45" s="849"/>
      <c r="Y45" s="1007"/>
      <c r="Z45" s="852" t="s">
        <v>2008</v>
      </c>
      <c r="AA45" s="852" t="s">
        <v>2008</v>
      </c>
      <c r="AB45" s="852" t="s">
        <v>2008</v>
      </c>
      <c r="AC45" s="852" t="s">
        <v>2008</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2009</v>
      </c>
      <c r="P46" s="964" t="s">
        <v>1987</v>
      </c>
      <c r="Q46" s="964" t="s">
        <v>2009</v>
      </c>
      <c r="R46" s="964" t="s">
        <v>1987</v>
      </c>
      <c r="S46" s="964"/>
      <c r="T46" s="849" t="s">
        <v>2010</v>
      </c>
      <c r="U46" s="849" t="s">
        <v>2010</v>
      </c>
      <c r="V46" s="849" t="s">
        <v>2010</v>
      </c>
      <c r="W46" s="849" t="s">
        <v>2010</v>
      </c>
      <c r="X46" s="849"/>
      <c r="Y46" s="1007"/>
      <c r="Z46" s="852" t="s">
        <v>2011</v>
      </c>
      <c r="AA46" s="852" t="s">
        <v>2012</v>
      </c>
      <c r="AB46" s="852" t="s">
        <v>2012</v>
      </c>
      <c r="AC46" s="852" t="s">
        <v>2012</v>
      </c>
      <c r="AD46" s="852"/>
    </row>
    <row customHeight="1" ht="54">
      <c r="A47" s="851"/>
      <c r="B47" s="905">
        <v>30</v>
      </c>
      <c r="C47" s="849" t="s">
        <v>2013</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2014</v>
      </c>
      <c r="P47" s="964" t="s">
        <v>1991</v>
      </c>
      <c r="Q47" s="964" t="s">
        <v>2014</v>
      </c>
      <c r="R47" s="964" t="s">
        <v>1991</v>
      </c>
      <c r="S47" s="964"/>
      <c r="T47" s="849" t="s">
        <v>2015</v>
      </c>
      <c r="U47" s="849" t="s">
        <v>2015</v>
      </c>
      <c r="V47" s="849" t="s">
        <v>2015</v>
      </c>
      <c r="W47" s="849" t="s">
        <v>2015</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1998</v>
      </c>
      <c r="Q48" s="964" t="s">
        <v>2016</v>
      </c>
      <c r="R48" s="964" t="s">
        <v>1998</v>
      </c>
      <c r="S48" s="964"/>
      <c r="T48" s="849"/>
      <c r="U48" s="849" t="s">
        <v>2017</v>
      </c>
      <c r="V48" s="849" t="s">
        <v>2018</v>
      </c>
      <c r="W48" s="849" t="s">
        <v>2018</v>
      </c>
      <c r="X48" s="849"/>
      <c r="Y48" s="1007"/>
      <c r="Z48" s="852"/>
      <c r="AA48" s="855" t="s">
        <v>2012</v>
      </c>
      <c r="AB48" s="855" t="s">
        <v>2012</v>
      </c>
      <c r="AC48" s="855" t="s">
        <v>2012</v>
      </c>
      <c r="AD48" s="852"/>
    </row>
    <row customHeight="1" ht="54">
      <c r="A49" s="851"/>
      <c r="B49" s="905">
        <v>32</v>
      </c>
      <c r="C49" s="849" t="s">
        <v>2019</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2002</v>
      </c>
      <c r="Q49" s="964" t="s">
        <v>2020</v>
      </c>
      <c r="R49" s="964" t="s">
        <v>2002</v>
      </c>
      <c r="S49" s="964"/>
      <c r="T49" s="849"/>
      <c r="U49" s="849" t="s">
        <v>2015</v>
      </c>
      <c r="V49" s="849" t="s">
        <v>2015</v>
      </c>
      <c r="W49" s="849" t="s">
        <v>2015</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2016</v>
      </c>
      <c r="P50" s="964" t="s">
        <v>2009</v>
      </c>
      <c r="Q50" s="964" t="s">
        <v>2021</v>
      </c>
      <c r="R50" s="964" t="s">
        <v>2009</v>
      </c>
      <c r="S50" s="964"/>
      <c r="T50" s="849" t="s">
        <v>2022</v>
      </c>
      <c r="U50" s="849" t="s">
        <v>2023</v>
      </c>
      <c r="V50" s="849" t="s">
        <v>2024</v>
      </c>
      <c r="W50" s="849" t="s">
        <v>2025</v>
      </c>
      <c r="X50" s="849"/>
      <c r="Y50" s="1007"/>
      <c r="Z50" s="852" t="s">
        <v>2026</v>
      </c>
      <c r="AA50" s="855" t="s">
        <v>2027</v>
      </c>
      <c r="AB50" s="855" t="s">
        <v>2027</v>
      </c>
      <c r="AC50" s="855" t="s">
        <v>2027</v>
      </c>
      <c r="AD50" s="852"/>
    </row>
    <row customHeight="1" ht="27">
      <c r="A51" s="851"/>
      <c r="B51" s="905">
        <v>34</v>
      </c>
      <c r="C51" s="849" t="s">
        <v>2028</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89</v>
      </c>
      <c r="P51" s="964"/>
      <c r="Q51" s="964"/>
      <c r="R51" s="964"/>
      <c r="S51" s="964"/>
      <c r="T51" s="849" t="s">
        <v>2029</v>
      </c>
      <c r="U51" s="849"/>
      <c r="V51" s="849"/>
      <c r="W51" s="849"/>
      <c r="X51" s="849"/>
      <c r="Y51" s="1007"/>
      <c r="Z51" s="852"/>
      <c r="AA51" s="855"/>
      <c r="AB51" s="855"/>
      <c r="AC51" s="855"/>
      <c r="AD51" s="852"/>
    </row>
    <row customHeight="1" ht="36">
      <c r="A52" s="851"/>
      <c r="B52" s="905">
        <v>35</v>
      </c>
      <c r="C52" s="849" t="s">
        <v>1921</v>
      </c>
      <c r="D52" s="974" t="s">
        <v>1921</v>
      </c>
      <c r="E52" s="849" t="s">
        <v>1921</v>
      </c>
      <c r="F52" s="849" t="s">
        <v>1921</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49" t="s">
        <v>2030</v>
      </c>
      <c r="U52" s="849" t="s">
        <v>2031</v>
      </c>
      <c r="V52" s="849" t="s">
        <v>2032</v>
      </c>
      <c r="W52" s="849" t="s">
        <v>2033</v>
      </c>
      <c r="X52" s="849"/>
      <c r="Y52" s="1007"/>
      <c r="Z52" s="852" t="s">
        <v>647</v>
      </c>
      <c r="AA52" s="855" t="s">
        <v>647</v>
      </c>
      <c r="AB52" s="855" t="s">
        <v>647</v>
      </c>
      <c r="AC52" s="855" t="s">
        <v>647</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651</v>
      </c>
      <c r="P53" s="964" t="s">
        <v>317</v>
      </c>
      <c r="Q53" s="964" t="s">
        <v>317</v>
      </c>
      <c r="R53" s="964" t="s">
        <v>317</v>
      </c>
      <c r="S53" s="964"/>
      <c r="T53" s="849" t="s">
        <v>2034</v>
      </c>
      <c r="U53" s="849" t="s">
        <v>2034</v>
      </c>
      <c r="V53" s="849" t="s">
        <v>2034</v>
      </c>
      <c r="W53" s="849" t="s">
        <v>2034</v>
      </c>
      <c r="X53" s="849"/>
      <c r="Y53" s="1007"/>
      <c r="Z53" s="852"/>
      <c r="AA53" s="855"/>
      <c r="AB53" s="852"/>
      <c r="AC53" s="852"/>
      <c r="AD53" s="852"/>
    </row>
    <row customHeight="1" ht="18">
      <c r="A54" s="851"/>
      <c r="B54" s="905">
        <v>37</v>
      </c>
      <c r="C54" s="849" t="s">
        <v>1927</v>
      </c>
      <c r="D54" s="974" t="s">
        <v>1927</v>
      </c>
      <c r="E54" s="849" t="s">
        <v>1927</v>
      </c>
      <c r="F54" s="849" t="s">
        <v>1927</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110</v>
      </c>
      <c r="P54" s="964" t="s">
        <v>90</v>
      </c>
      <c r="Q54" s="964" t="s">
        <v>90</v>
      </c>
      <c r="R54" s="964" t="s">
        <v>90</v>
      </c>
      <c r="S54" s="964"/>
      <c r="T54" s="849" t="s">
        <v>649</v>
      </c>
      <c r="U54" s="849" t="s">
        <v>649</v>
      </c>
      <c r="V54" s="849" t="s">
        <v>649</v>
      </c>
      <c r="W54" s="849" t="s">
        <v>649</v>
      </c>
      <c r="X54" s="849"/>
      <c r="Y54" s="1007"/>
      <c r="Z54" s="852" t="s">
        <v>650</v>
      </c>
      <c r="AA54" s="852" t="s">
        <v>650</v>
      </c>
      <c r="AB54" s="852" t="s">
        <v>650</v>
      </c>
      <c r="AC54" s="852" t="s">
        <v>650</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306</v>
      </c>
      <c r="P55" s="964" t="s">
        <v>651</v>
      </c>
      <c r="Q55" s="964" t="s">
        <v>651</v>
      </c>
      <c r="R55" s="964" t="s">
        <v>651</v>
      </c>
      <c r="S55" s="964"/>
      <c r="T55" s="849" t="s">
        <v>2035</v>
      </c>
      <c r="U55" s="849" t="s">
        <v>2036</v>
      </c>
      <c r="V55" s="849" t="s">
        <v>2036</v>
      </c>
      <c r="W55" s="849" t="s">
        <v>2036</v>
      </c>
      <c r="X55" s="849"/>
      <c r="Y55" s="1007"/>
      <c r="Z55" s="852" t="s">
        <v>2037</v>
      </c>
      <c r="AA55" s="852" t="s">
        <v>2037</v>
      </c>
      <c r="AB55" s="852" t="s">
        <v>2037</v>
      </c>
      <c r="AC55" s="852" t="s">
        <v>2037</v>
      </c>
      <c r="AD55" s="852"/>
    </row>
    <row customHeight="1" ht="27">
      <c r="A56" s="851"/>
      <c r="B56" s="905">
        <v>39</v>
      </c>
      <c r="C56" s="849" t="s">
        <v>920</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1038</v>
      </c>
      <c r="P56" s="964" t="s">
        <v>654</v>
      </c>
      <c r="Q56" s="964" t="s">
        <v>654</v>
      </c>
      <c r="R56" s="964" t="s">
        <v>654</v>
      </c>
      <c r="S56" s="964"/>
      <c r="T56" s="849" t="s">
        <v>2038</v>
      </c>
      <c r="U56" s="849" t="s">
        <v>2039</v>
      </c>
      <c r="V56" s="849" t="s">
        <v>2039</v>
      </c>
      <c r="W56" s="849" t="s">
        <v>2039</v>
      </c>
      <c r="X56" s="849"/>
      <c r="Y56" s="1007"/>
      <c r="Z56" s="852" t="s">
        <v>656</v>
      </c>
      <c r="AA56" s="852" t="s">
        <v>656</v>
      </c>
      <c r="AB56" s="852" t="s">
        <v>656</v>
      </c>
      <c r="AC56" s="852" t="s">
        <v>656</v>
      </c>
      <c r="AD56" s="852"/>
    </row>
    <row customHeight="1" ht="27">
      <c r="A57" s="851"/>
      <c r="B57" s="905">
        <v>40</v>
      </c>
      <c r="C57" s="849" t="s">
        <v>922</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2040</v>
      </c>
      <c r="P57" s="964" t="s">
        <v>657</v>
      </c>
      <c r="Q57" s="964" t="s">
        <v>657</v>
      </c>
      <c r="R57" s="964" t="s">
        <v>657</v>
      </c>
      <c r="S57" s="964"/>
      <c r="T57" s="849" t="s">
        <v>2041</v>
      </c>
      <c r="U57" s="849" t="s">
        <v>2042</v>
      </c>
      <c r="V57" s="849" t="s">
        <v>2042</v>
      </c>
      <c r="W57" s="849" t="s">
        <v>2042</v>
      </c>
      <c r="X57" s="849"/>
      <c r="Y57" s="1007"/>
      <c r="Z57" s="852" t="s">
        <v>659</v>
      </c>
      <c r="AA57" s="852" t="s">
        <v>659</v>
      </c>
      <c r="AB57" s="852" t="s">
        <v>659</v>
      </c>
      <c r="AC57" s="852" t="s">
        <v>659</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308</v>
      </c>
      <c r="P58" s="964" t="s">
        <v>694</v>
      </c>
      <c r="Q58" s="964" t="s">
        <v>694</v>
      </c>
      <c r="R58" s="964" t="s">
        <v>694</v>
      </c>
      <c r="S58" s="964"/>
      <c r="T58" s="849" t="s">
        <v>2043</v>
      </c>
      <c r="U58" s="849" t="s">
        <v>2043</v>
      </c>
      <c r="V58" s="849" t="s">
        <v>2043</v>
      </c>
      <c r="W58" s="849" t="s">
        <v>2043</v>
      </c>
      <c r="X58" s="849"/>
      <c r="Y58" s="1007"/>
      <c r="Z58" s="852"/>
      <c r="AA58" s="855"/>
      <c r="AB58" s="852"/>
      <c r="AC58" s="852"/>
      <c r="AD58" s="852"/>
    </row>
    <row customHeight="1" ht="36">
      <c r="A59" s="851"/>
      <c r="B59" s="905">
        <v>42</v>
      </c>
      <c r="C59" s="849">
        <v>3</v>
      </c>
      <c r="D59" s="974" t="s">
        <v>2028</v>
      </c>
      <c r="E59" s="849" t="s">
        <v>2028</v>
      </c>
      <c r="F59" s="849" t="s">
        <v>2028</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110</v>
      </c>
      <c r="Q59" s="964" t="s">
        <v>110</v>
      </c>
      <c r="R59" s="964" t="s">
        <v>110</v>
      </c>
      <c r="S59" s="964"/>
      <c r="T59" s="849"/>
      <c r="U59" s="849" t="s">
        <v>2044</v>
      </c>
      <c r="V59" s="849" t="s">
        <v>2045</v>
      </c>
      <c r="W59" s="849" t="s">
        <v>2046</v>
      </c>
      <c r="X59" s="849"/>
      <c r="Y59" s="1007"/>
      <c r="Z59" s="852"/>
      <c r="AA59" s="855"/>
      <c r="AB59" s="852"/>
      <c r="AC59" s="852"/>
      <c r="AD59" s="852"/>
    </row>
    <row customHeight="1" ht="81">
      <c r="A60" s="851"/>
      <c r="B60" s="905">
        <v>43</v>
      </c>
      <c r="C60" s="849" t="s">
        <v>2047</v>
      </c>
      <c r="D60" s="974" t="s">
        <v>2047</v>
      </c>
      <c r="E60" s="849" t="s">
        <v>2047</v>
      </c>
      <c r="F60" s="849" t="s">
        <v>2047</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91</v>
      </c>
      <c r="P60" s="964" t="s">
        <v>91</v>
      </c>
      <c r="Q60" s="964" t="s">
        <v>91</v>
      </c>
      <c r="R60" s="964" t="s">
        <v>91</v>
      </c>
      <c r="S60" s="964"/>
      <c r="T60" s="849" t="s">
        <v>663</v>
      </c>
      <c r="U60" s="849" t="s">
        <v>663</v>
      </c>
      <c r="V60" s="849" t="s">
        <v>663</v>
      </c>
      <c r="W60" s="849" t="s">
        <v>663</v>
      </c>
      <c r="X60" s="849"/>
      <c r="Y60" s="1007"/>
      <c r="Z60" s="852" t="s">
        <v>2048</v>
      </c>
      <c r="AA60" s="855" t="s">
        <v>2049</v>
      </c>
      <c r="AB60" s="852" t="s">
        <v>2050</v>
      </c>
      <c r="AC60" s="852" t="s">
        <v>2049</v>
      </c>
      <c r="AD60" s="852"/>
    </row>
    <row customHeight="1" ht="9">
      <c r="A61" s="851"/>
      <c r="B61" s="905">
        <v>44</v>
      </c>
      <c r="C61" s="849"/>
      <c r="D61" s="974" t="s">
        <v>2051</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92</v>
      </c>
      <c r="Q61" s="964"/>
      <c r="R61" s="964"/>
      <c r="S61" s="964"/>
      <c r="T61" s="849"/>
      <c r="U61" s="849" t="s">
        <v>2052</v>
      </c>
      <c r="V61" s="849"/>
      <c r="W61" s="849"/>
      <c r="X61" s="849"/>
      <c r="Y61" s="1007"/>
      <c r="Z61" s="852"/>
      <c r="AA61" s="855"/>
      <c r="AB61" s="852"/>
      <c r="AC61" s="852"/>
      <c r="AD61" s="852"/>
    </row>
    <row customHeight="1" ht="9">
      <c r="A62" s="851"/>
      <c r="B62" s="905">
        <v>45</v>
      </c>
      <c r="C62" s="849"/>
      <c r="D62" s="974" t="s">
        <v>2053</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111</v>
      </c>
      <c r="Q62" s="964"/>
      <c r="R62" s="964"/>
      <c r="S62" s="964"/>
      <c r="T62" s="849"/>
      <c r="U62" s="849" t="s">
        <v>2054</v>
      </c>
      <c r="V62" s="849"/>
      <c r="W62" s="849"/>
      <c r="X62" s="849"/>
      <c r="Y62" s="1007"/>
      <c r="Z62" s="852"/>
      <c r="AA62" s="855"/>
      <c r="AB62" s="852"/>
      <c r="AC62" s="852"/>
      <c r="AD62" s="852"/>
    </row>
    <row customHeight="1" ht="18">
      <c r="A63" s="851"/>
      <c r="B63" s="905">
        <v>46</v>
      </c>
      <c r="C63" s="849"/>
      <c r="D63" s="974" t="s">
        <v>2055</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147</v>
      </c>
      <c r="Q63" s="964"/>
      <c r="R63" s="964"/>
      <c r="S63" s="964"/>
      <c r="T63" s="849"/>
      <c r="U63" s="849" t="s">
        <v>2056</v>
      </c>
      <c r="V63" s="849"/>
      <c r="W63" s="849"/>
      <c r="X63" s="849"/>
      <c r="Y63" s="1007"/>
      <c r="Z63" s="852"/>
      <c r="AA63" s="855"/>
      <c r="AB63" s="852"/>
      <c r="AC63" s="852"/>
      <c r="AD63" s="852"/>
    </row>
    <row customHeight="1" ht="18">
      <c r="A64" s="851"/>
      <c r="B64" s="905">
        <v>47</v>
      </c>
      <c r="C64" s="849"/>
      <c r="D64" s="974" t="s">
        <v>2057</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148</v>
      </c>
      <c r="Q64" s="964"/>
      <c r="R64" s="964"/>
      <c r="S64" s="964"/>
      <c r="T64" s="849"/>
      <c r="U64" s="849" t="s">
        <v>2058</v>
      </c>
      <c r="V64" s="849"/>
      <c r="W64" s="849"/>
      <c r="X64" s="849"/>
      <c r="Y64" s="1007"/>
      <c r="Z64" s="852"/>
      <c r="AA64" s="855" t="s">
        <v>2059</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1969</v>
      </c>
      <c r="Q65" s="964"/>
      <c r="R65" s="964"/>
      <c r="S65" s="964"/>
      <c r="T65" s="849"/>
      <c r="U65" s="849" t="s">
        <v>2060</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1973</v>
      </c>
      <c r="Q66" s="964"/>
      <c r="R66" s="964"/>
      <c r="S66" s="964"/>
      <c r="T66" s="849"/>
      <c r="U66" s="849" t="s">
        <v>2061</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2062</v>
      </c>
      <c r="Q67" s="964"/>
      <c r="R67" s="964"/>
      <c r="S67" s="964"/>
      <c r="T67" s="849"/>
      <c r="U67" s="849" t="s">
        <v>2063</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2064</v>
      </c>
      <c r="Q68" s="964"/>
      <c r="R68" s="964"/>
      <c r="S68" s="964"/>
      <c r="T68" s="849"/>
      <c r="U68" s="849" t="s">
        <v>2065</v>
      </c>
      <c r="V68" s="849"/>
      <c r="W68" s="849"/>
      <c r="X68" s="849"/>
      <c r="Y68" s="1007"/>
      <c r="Z68" s="852"/>
      <c r="AA68" s="855"/>
      <c r="AB68" s="852"/>
      <c r="AC68" s="852"/>
      <c r="AD68" s="852"/>
    </row>
    <row customHeight="1" ht="9">
      <c r="A69" s="851"/>
      <c r="B69" s="905">
        <v>52</v>
      </c>
      <c r="C69" s="849"/>
      <c r="D69" s="974" t="s">
        <v>2066</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149</v>
      </c>
      <c r="Q69" s="964"/>
      <c r="R69" s="964"/>
      <c r="S69" s="964"/>
      <c r="T69" s="849"/>
      <c r="U69" s="849" t="s">
        <v>2067</v>
      </c>
      <c r="V69" s="849"/>
      <c r="W69" s="849"/>
      <c r="X69" s="849"/>
      <c r="Y69" s="1007"/>
      <c r="Z69" s="852"/>
      <c r="AA69" s="855"/>
      <c r="AB69" s="852"/>
      <c r="AC69" s="852"/>
      <c r="AD69" s="852"/>
    </row>
    <row customHeight="1" ht="27">
      <c r="A70" s="851"/>
      <c r="B70" s="905">
        <v>53</v>
      </c>
      <c r="C70" s="849"/>
      <c r="D70" s="974"/>
      <c r="E70" s="849" t="s">
        <v>2051</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92</v>
      </c>
      <c r="R70" s="964"/>
      <c r="S70" s="964"/>
      <c r="T70" s="849"/>
      <c r="U70" s="849"/>
      <c r="V70" s="849" t="s">
        <v>2068</v>
      </c>
      <c r="W70" s="849"/>
      <c r="X70" s="849"/>
      <c r="Y70" s="1007"/>
      <c r="Z70" s="852"/>
      <c r="AA70" s="855"/>
      <c r="AB70" s="852"/>
      <c r="AC70" s="852"/>
      <c r="AD70" s="852"/>
    </row>
    <row customHeight="1" ht="36">
      <c r="A71" s="851"/>
      <c r="B71" s="905">
        <v>54</v>
      </c>
      <c r="C71" s="849"/>
      <c r="D71" s="974"/>
      <c r="E71" s="849" t="s">
        <v>2053</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111</v>
      </c>
      <c r="R71" s="964"/>
      <c r="S71" s="964"/>
      <c r="T71" s="849"/>
      <c r="U71" s="849"/>
      <c r="V71" s="849" t="s">
        <v>2069</v>
      </c>
      <c r="W71" s="849"/>
      <c r="X71" s="849"/>
      <c r="Y71" s="1007"/>
      <c r="Z71" s="852"/>
      <c r="AA71" s="855"/>
      <c r="AB71" s="852"/>
      <c r="AC71" s="852"/>
      <c r="AD71" s="852"/>
    </row>
    <row customHeight="1" ht="27">
      <c r="A72" s="851"/>
      <c r="B72" s="905">
        <v>55</v>
      </c>
      <c r="C72" s="849"/>
      <c r="D72" s="974"/>
      <c r="E72" s="849" t="s">
        <v>2055</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147</v>
      </c>
      <c r="R72" s="964"/>
      <c r="S72" s="964"/>
      <c r="T72" s="849"/>
      <c r="U72" s="849"/>
      <c r="V72" s="849" t="s">
        <v>2070</v>
      </c>
      <c r="W72" s="849"/>
      <c r="X72" s="849"/>
      <c r="Y72" s="1007"/>
      <c r="Z72" s="852"/>
      <c r="AA72" s="855"/>
      <c r="AB72" s="852"/>
      <c r="AC72" s="852"/>
      <c r="AD72" s="852"/>
    </row>
    <row customHeight="1" ht="36">
      <c r="A73" s="851"/>
      <c r="B73" s="905">
        <v>56</v>
      </c>
      <c r="C73" s="849"/>
      <c r="D73" s="974"/>
      <c r="E73" s="849" t="s">
        <v>2057</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148</v>
      </c>
      <c r="R73" s="964"/>
      <c r="S73" s="964"/>
      <c r="T73" s="849"/>
      <c r="U73" s="849"/>
      <c r="V73" s="849" t="s">
        <v>2071</v>
      </c>
      <c r="W73" s="849"/>
      <c r="X73" s="849"/>
      <c r="Y73" s="1007"/>
      <c r="Z73" s="852"/>
      <c r="AA73" s="855"/>
      <c r="AB73" s="852"/>
      <c r="AC73" s="852"/>
      <c r="AD73" s="852"/>
    </row>
    <row customHeight="1" ht="18">
      <c r="A74" s="851"/>
      <c r="B74" s="905">
        <v>57</v>
      </c>
      <c r="C74" s="849"/>
      <c r="D74" s="974"/>
      <c r="E74" s="849" t="s">
        <v>2066</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149</v>
      </c>
      <c r="R74" s="964"/>
      <c r="S74" s="964"/>
      <c r="T74" s="849"/>
      <c r="U74" s="849"/>
      <c r="V74" s="849" t="s">
        <v>2072</v>
      </c>
      <c r="W74" s="849"/>
      <c r="X74" s="849"/>
      <c r="Y74" s="1007"/>
      <c r="Z74" s="852"/>
      <c r="AA74" s="855"/>
      <c r="AB74" s="852"/>
      <c r="AC74" s="852"/>
      <c r="AD74" s="852"/>
    </row>
    <row customHeight="1" ht="18">
      <c r="A75" s="851"/>
      <c r="B75" s="905">
        <v>58</v>
      </c>
      <c r="C75" s="849"/>
      <c r="D75" s="974"/>
      <c r="E75" s="849"/>
      <c r="F75" s="849" t="s">
        <v>2051</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92</v>
      </c>
      <c r="S75" s="964"/>
      <c r="T75" s="849"/>
      <c r="U75" s="849"/>
      <c r="V75" s="849"/>
      <c r="W75" s="849" t="s">
        <v>2073</v>
      </c>
      <c r="X75" s="849"/>
      <c r="Y75" s="1007"/>
      <c r="Z75" s="852"/>
      <c r="AA75" s="855"/>
      <c r="AB75" s="852"/>
      <c r="AC75" s="852"/>
      <c r="AD75" s="852"/>
    </row>
    <row customHeight="1" ht="36">
      <c r="A76" s="851"/>
      <c r="B76" s="905">
        <v>59</v>
      </c>
      <c r="C76" s="849"/>
      <c r="D76" s="974"/>
      <c r="E76" s="849"/>
      <c r="F76" s="849" t="s">
        <v>2053</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111</v>
      </c>
      <c r="S76" s="964"/>
      <c r="T76" s="849"/>
      <c r="U76" s="849"/>
      <c r="V76" s="849"/>
      <c r="W76" s="849" t="s">
        <v>2074</v>
      </c>
      <c r="X76" s="849"/>
      <c r="Y76" s="1007"/>
      <c r="Z76" s="852"/>
      <c r="AA76" s="855"/>
      <c r="AB76" s="852"/>
      <c r="AC76" s="852"/>
      <c r="AD76" s="852"/>
    </row>
    <row customHeight="1" ht="18">
      <c r="A77" s="851"/>
      <c r="B77" s="905">
        <v>60</v>
      </c>
      <c r="C77" s="849"/>
      <c r="D77" s="974"/>
      <c r="E77" s="849"/>
      <c r="F77" s="849" t="s">
        <v>2055</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147</v>
      </c>
      <c r="S77" s="964"/>
      <c r="T77" s="849"/>
      <c r="U77" s="849"/>
      <c r="V77" s="849"/>
      <c r="W77" s="849" t="s">
        <v>2075</v>
      </c>
      <c r="X77" s="849"/>
      <c r="Y77" s="1007"/>
      <c r="Z77" s="852"/>
      <c r="AA77" s="855"/>
      <c r="AB77" s="852"/>
      <c r="AC77" s="852"/>
      <c r="AD77" s="852"/>
    </row>
    <row customHeight="1" ht="72">
      <c r="A78" s="851"/>
      <c r="B78" s="905">
        <v>61</v>
      </c>
      <c r="C78" s="849" t="s">
        <v>2051</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92</v>
      </c>
      <c r="P78" s="964"/>
      <c r="Q78" s="964"/>
      <c r="R78" s="964"/>
      <c r="S78" s="964"/>
      <c r="T78" s="849" t="s">
        <v>2076</v>
      </c>
      <c r="U78" s="849"/>
      <c r="V78" s="849"/>
      <c r="W78" s="849"/>
      <c r="X78" s="849"/>
      <c r="Y78" s="1007"/>
      <c r="Z78" s="852" t="s">
        <v>2077</v>
      </c>
      <c r="AA78" s="855"/>
      <c r="AB78" s="852"/>
      <c r="AC78" s="852"/>
      <c r="AD78" s="852"/>
    </row>
    <row customHeight="1" ht="36">
      <c r="A79" s="851"/>
      <c r="B79" s="905">
        <v>62</v>
      </c>
      <c r="C79" s="849" t="s">
        <v>2053</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111</v>
      </c>
      <c r="P79" s="964"/>
      <c r="Q79" s="964"/>
      <c r="R79" s="964"/>
      <c r="S79" s="964"/>
      <c r="T79" s="849" t="s">
        <v>2078</v>
      </c>
      <c r="U79" s="849"/>
      <c r="V79" s="849"/>
      <c r="W79" s="849"/>
      <c r="X79" s="849"/>
      <c r="Y79" s="1007"/>
      <c r="Z79" s="852" t="s">
        <v>2079</v>
      </c>
      <c r="AA79" s="855"/>
      <c r="AB79" s="852"/>
      <c r="AC79" s="852"/>
      <c r="AD79" s="852"/>
    </row>
    <row customHeight="1" ht="45">
      <c r="A80" s="851"/>
      <c r="B80" s="905">
        <v>63</v>
      </c>
      <c r="C80" s="849" t="s">
        <v>2055</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147</v>
      </c>
      <c r="P80" s="964"/>
      <c r="Q80" s="964"/>
      <c r="R80" s="964"/>
      <c r="S80" s="964"/>
      <c r="T80" s="849" t="s">
        <v>2080</v>
      </c>
      <c r="U80" s="849"/>
      <c r="V80" s="849"/>
      <c r="W80" s="849"/>
      <c r="X80" s="849"/>
      <c r="Y80" s="1007"/>
      <c r="Z80" s="852" t="s">
        <v>2081</v>
      </c>
      <c r="AA80" s="855"/>
      <c r="AB80" s="852"/>
      <c r="AC80" s="852"/>
      <c r="AD80" s="852"/>
    </row>
    <row customHeight="1" ht="36">
      <c r="A81" s="851"/>
      <c r="B81" s="905">
        <v>64</v>
      </c>
      <c r="C81" s="849" t="s">
        <v>2057</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1960</v>
      </c>
      <c r="P81" s="964"/>
      <c r="Q81" s="964"/>
      <c r="R81" s="964"/>
      <c r="S81" s="964"/>
      <c r="T81" s="849" t="s">
        <v>2082</v>
      </c>
      <c r="U81" s="849"/>
      <c r="V81" s="849"/>
      <c r="W81" s="849"/>
      <c r="X81" s="849"/>
      <c r="Y81" s="1007"/>
      <c r="Z81" s="852" t="s">
        <v>2083</v>
      </c>
      <c r="AA81" s="855"/>
      <c r="AB81" s="852"/>
      <c r="AC81" s="852"/>
      <c r="AD81" s="852"/>
    </row>
    <row customHeight="1" ht="90">
      <c r="A82" s="851"/>
      <c r="B82" s="905">
        <v>65</v>
      </c>
      <c r="C82" s="849" t="s">
        <v>2066</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148</v>
      </c>
      <c r="P82" s="964"/>
      <c r="Q82" s="964"/>
      <c r="R82" s="964"/>
      <c r="S82" s="964"/>
      <c r="T82" s="849" t="s">
        <v>2084</v>
      </c>
      <c r="U82" s="849"/>
      <c r="V82" s="849"/>
      <c r="W82" s="849"/>
      <c r="X82" s="849"/>
      <c r="Y82" s="1007"/>
      <c r="Z82" s="852" t="s">
        <v>2085</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1969</v>
      </c>
      <c r="P83" s="964"/>
      <c r="Q83" s="964"/>
      <c r="R83" s="964"/>
      <c r="S83" s="964"/>
      <c r="T83" s="849" t="s">
        <v>2086</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2087</v>
      </c>
      <c r="P84" s="964"/>
      <c r="Q84" s="964"/>
      <c r="R84" s="964"/>
      <c r="S84" s="964"/>
      <c r="T84" s="849" t="s">
        <v>2088</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1973</v>
      </c>
      <c r="P85" s="964"/>
      <c r="Q85" s="964"/>
      <c r="R85" s="964"/>
      <c r="S85" s="964"/>
      <c r="T85" s="849" t="s">
        <v>2089</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2090</v>
      </c>
      <c r="P86" s="964"/>
      <c r="Q86" s="964"/>
      <c r="R86" s="964"/>
      <c r="S86" s="964"/>
      <c r="T86" s="849" t="s">
        <v>2091</v>
      </c>
      <c r="U86" s="849"/>
      <c r="V86" s="849"/>
      <c r="W86" s="849"/>
      <c r="X86" s="849"/>
      <c r="Y86" s="1007"/>
      <c r="Z86" s="852"/>
      <c r="AA86" s="855"/>
      <c r="AB86" s="852"/>
      <c r="AC86" s="852"/>
      <c r="AD86" s="852"/>
    </row>
    <row customHeight="1" ht="36">
      <c r="A87" s="851"/>
      <c r="B87" s="905">
        <v>70</v>
      </c>
      <c r="C87" s="849" t="s">
        <v>2092</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149</v>
      </c>
      <c r="P87" s="964"/>
      <c r="Q87" s="964"/>
      <c r="R87" s="964"/>
      <c r="S87" s="964"/>
      <c r="T87" s="849" t="s">
        <v>2093</v>
      </c>
      <c r="U87" s="849"/>
      <c r="V87" s="849"/>
      <c r="W87" s="849"/>
      <c r="X87" s="849"/>
      <c r="Y87" s="1007"/>
      <c r="Z87" s="852"/>
      <c r="AA87" s="855"/>
      <c r="AB87" s="852"/>
      <c r="AC87" s="852"/>
      <c r="AD87" s="852"/>
    </row>
    <row customHeight="1" ht="18">
      <c r="A88" s="851"/>
      <c r="B88" s="905">
        <v>71</v>
      </c>
      <c r="C88" s="849" t="s">
        <v>2094</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150</v>
      </c>
      <c r="P88" s="964"/>
      <c r="Q88" s="964"/>
      <c r="R88" s="964"/>
      <c r="S88" s="964"/>
      <c r="T88" s="849" t="s">
        <v>2095</v>
      </c>
      <c r="U88" s="849"/>
      <c r="V88" s="849"/>
      <c r="W88" s="849"/>
      <c r="X88" s="849"/>
      <c r="Y88" s="1007"/>
      <c r="Z88" s="852"/>
      <c r="AA88" s="855"/>
      <c r="AB88" s="852"/>
      <c r="AC88" s="852"/>
      <c r="AD88" s="852"/>
    </row>
    <row customHeight="1" ht="18">
      <c r="A89" s="851"/>
      <c r="B89" s="905">
        <v>72</v>
      </c>
      <c r="C89" s="849" t="s">
        <v>2096</v>
      </c>
      <c r="D89" s="974" t="s">
        <v>2092</v>
      </c>
      <c r="E89" s="849" t="s">
        <v>2092</v>
      </c>
      <c r="F89" s="849" t="s">
        <v>2057</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151</v>
      </c>
      <c r="P89" s="964" t="s">
        <v>150</v>
      </c>
      <c r="Q89" s="964" t="s">
        <v>150</v>
      </c>
      <c r="R89" s="964" t="s">
        <v>148</v>
      </c>
      <c r="S89" s="964"/>
      <c r="T89" s="849" t="s">
        <v>2097</v>
      </c>
      <c r="U89" s="849" t="s">
        <v>2097</v>
      </c>
      <c r="V89" s="849" t="s">
        <v>2097</v>
      </c>
      <c r="W89" s="849" t="s">
        <v>2097</v>
      </c>
      <c r="X89" s="849"/>
      <c r="Y89" s="1007"/>
      <c r="Z89" s="852"/>
      <c r="AA89" s="855"/>
      <c r="AB89" s="852"/>
      <c r="AC89" s="852"/>
      <c r="AD89" s="852"/>
    </row>
    <row customHeight="1" ht="27">
      <c r="A90" s="851"/>
      <c r="B90" s="905">
        <v>73</v>
      </c>
      <c r="C90" s="849" t="s">
        <v>2098</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152</v>
      </c>
      <c r="P90" s="964"/>
      <c r="Q90" s="964"/>
      <c r="R90" s="964"/>
      <c r="S90" s="964"/>
      <c r="T90" s="849" t="s">
        <v>2099</v>
      </c>
      <c r="U90" s="849"/>
      <c r="V90" s="849"/>
      <c r="W90" s="849"/>
      <c r="X90" s="849"/>
      <c r="Y90" s="1007"/>
      <c r="Z90" s="852"/>
      <c r="AA90" s="855"/>
      <c r="AB90" s="852"/>
      <c r="AC90" s="852"/>
      <c r="AD90" s="852"/>
    </row>
    <row customHeight="1" ht="18">
      <c r="A91" s="851"/>
      <c r="B91" s="905">
        <v>74</v>
      </c>
      <c r="C91" s="849"/>
      <c r="D91" s="974" t="s">
        <v>2094</v>
      </c>
      <c r="E91" s="849" t="s">
        <v>2094</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151</v>
      </c>
      <c r="Q91" s="964" t="s">
        <v>151</v>
      </c>
      <c r="R91" s="964"/>
      <c r="S91" s="964"/>
      <c r="T91" s="849"/>
      <c r="U91" s="849" t="s">
        <v>2100</v>
      </c>
      <c r="V91" s="849" t="s">
        <v>2100</v>
      </c>
      <c r="W91" s="849"/>
      <c r="X91" s="849"/>
      <c r="Y91" s="1007"/>
      <c r="Z91" s="852"/>
      <c r="AA91" s="855"/>
      <c r="AB91" s="852"/>
      <c r="AC91" s="852"/>
      <c r="AD91" s="852"/>
    </row>
    <row customHeight="1" ht="27">
      <c r="A92" s="851"/>
      <c r="B92" s="905">
        <v>75</v>
      </c>
      <c r="C92" s="849"/>
      <c r="D92" s="974" t="s">
        <v>2096</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152</v>
      </c>
      <c r="Q92" s="964"/>
      <c r="R92" s="964"/>
      <c r="S92" s="964"/>
      <c r="T92" s="849"/>
      <c r="U92" s="849" t="s">
        <v>2101</v>
      </c>
      <c r="V92" s="849"/>
      <c r="W92" s="849"/>
      <c r="X92" s="849"/>
      <c r="Y92" s="1007"/>
      <c r="Z92" s="852"/>
      <c r="AA92" s="855" t="s">
        <v>2102</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2001</v>
      </c>
      <c r="Q93" s="964"/>
      <c r="R93" s="964"/>
      <c r="S93" s="964"/>
      <c r="T93" s="849"/>
      <c r="U93" s="849" t="s">
        <v>2103</v>
      </c>
      <c r="V93" s="849"/>
      <c r="W93" s="849"/>
      <c r="X93" s="849"/>
      <c r="Y93" s="1007"/>
      <c r="Z93" s="852"/>
      <c r="AA93" s="855" t="s">
        <v>2104</v>
      </c>
      <c r="AB93" s="852"/>
      <c r="AC93" s="852"/>
      <c r="AD93" s="852"/>
    </row>
    <row customHeight="1" ht="45">
      <c r="A94" s="851"/>
      <c r="B94" s="905">
        <v>77</v>
      </c>
      <c r="C94" s="849"/>
      <c r="D94" s="974" t="s">
        <v>2098</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1450</v>
      </c>
      <c r="Q94" s="964"/>
      <c r="R94" s="964"/>
      <c r="S94" s="964"/>
      <c r="T94" s="849"/>
      <c r="U94" s="849" t="s">
        <v>2105</v>
      </c>
      <c r="V94" s="849"/>
      <c r="W94" s="849"/>
      <c r="X94" s="849"/>
      <c r="Y94" s="1007"/>
      <c r="Z94" s="852"/>
      <c r="AA94" s="855" t="s">
        <v>2106</v>
      </c>
      <c r="AB94" s="852"/>
      <c r="AC94" s="852"/>
      <c r="AD94" s="852"/>
    </row>
    <row customHeight="1" ht="99">
      <c r="A95" s="851"/>
      <c r="B95" s="905">
        <v>78</v>
      </c>
      <c r="C95" s="849" t="s">
        <v>2107</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1450</v>
      </c>
      <c r="P95" s="964"/>
      <c r="Q95" s="964"/>
      <c r="R95" s="964"/>
      <c r="S95" s="964"/>
      <c r="T95" s="849" t="s">
        <v>2108</v>
      </c>
      <c r="U95" s="849"/>
      <c r="V95" s="849"/>
      <c r="W95" s="849"/>
      <c r="X95" s="849"/>
      <c r="Y95" s="1007"/>
      <c r="Z95" s="852"/>
      <c r="AA95" s="855"/>
      <c r="AB95" s="852"/>
      <c r="AC95" s="852"/>
      <c r="AD95" s="852"/>
    </row>
    <row customHeight="1" ht="99">
      <c r="A96" s="851"/>
      <c r="B96" s="905">
        <v>79</v>
      </c>
      <c r="C96" s="849" t="s">
        <v>1047</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1456</v>
      </c>
      <c r="P96" s="964"/>
      <c r="Q96" s="964"/>
      <c r="R96" s="964"/>
      <c r="S96" s="964"/>
      <c r="T96" s="849" t="s">
        <v>2109</v>
      </c>
      <c r="U96" s="849"/>
      <c r="V96" s="849"/>
      <c r="W96" s="849"/>
      <c r="X96" s="849"/>
      <c r="Y96" s="1007"/>
      <c r="Z96" s="852" t="s">
        <v>2110</v>
      </c>
      <c r="AA96" s="855"/>
      <c r="AB96" s="852"/>
      <c r="AC96" s="852"/>
      <c r="AD96" s="852"/>
    </row>
    <row customHeight="1" ht="63">
      <c r="A97" s="851"/>
      <c r="B97" s="905">
        <v>80</v>
      </c>
      <c r="C97" s="849" t="s">
        <v>2111</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1467</v>
      </c>
      <c r="P97" s="964"/>
      <c r="Q97" s="964"/>
      <c r="R97" s="964"/>
      <c r="S97" s="964"/>
      <c r="T97" s="849" t="s">
        <v>2112</v>
      </c>
      <c r="U97" s="849"/>
      <c r="V97" s="849"/>
      <c r="W97" s="849"/>
      <c r="X97" s="849"/>
      <c r="Y97" s="1007"/>
      <c r="Z97" s="852" t="s">
        <v>2113</v>
      </c>
      <c r="AA97" s="855"/>
      <c r="AB97" s="852"/>
      <c r="AC97" s="852"/>
      <c r="AD97" s="852"/>
    </row>
    <row customHeight="1" ht="63">
      <c r="A98" s="851"/>
      <c r="B98" s="905">
        <v>81</v>
      </c>
      <c r="C98" s="849" t="s">
        <v>2114</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1481</v>
      </c>
      <c r="P98" s="964"/>
      <c r="Q98" s="964"/>
      <c r="R98" s="964"/>
      <c r="S98" s="964"/>
      <c r="T98" s="849" t="s">
        <v>2115</v>
      </c>
      <c r="U98" s="849"/>
      <c r="V98" s="849"/>
      <c r="W98" s="849"/>
      <c r="X98" s="849"/>
      <c r="Y98" s="1007"/>
      <c r="Z98" s="852" t="s">
        <v>2113</v>
      </c>
      <c r="AA98" s="855"/>
      <c r="AB98" s="852"/>
      <c r="AC98" s="852"/>
      <c r="AD98" s="852"/>
    </row>
    <row customHeight="1" ht="90">
      <c r="A99" s="851"/>
      <c r="B99" s="905">
        <v>82</v>
      </c>
      <c r="C99" s="849" t="s">
        <v>2116</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1493</v>
      </c>
      <c r="P99" s="964"/>
      <c r="Q99" s="964"/>
      <c r="R99" s="964"/>
      <c r="S99" s="964"/>
      <c r="T99" s="849" t="s">
        <v>2117</v>
      </c>
      <c r="U99" s="849"/>
      <c r="V99" s="849"/>
      <c r="W99" s="849"/>
      <c r="X99" s="849"/>
      <c r="Y99" s="1007"/>
      <c r="Z99" s="852" t="s">
        <v>787</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2118</v>
      </c>
      <c r="P100" s="964"/>
      <c r="Q100" s="964"/>
      <c r="R100" s="964"/>
      <c r="S100" s="964"/>
      <c r="T100" s="849" t="s">
        <v>2119</v>
      </c>
      <c r="U100" s="849"/>
      <c r="V100" s="849"/>
      <c r="W100" s="849"/>
      <c r="X100" s="849"/>
      <c r="Y100" s="1007"/>
      <c r="Z100" s="852" t="s">
        <v>787</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2120</v>
      </c>
      <c r="P101" s="964"/>
      <c r="Q101" s="964"/>
      <c r="R101" s="964"/>
      <c r="S101" s="964"/>
      <c r="T101" s="849" t="s">
        <v>2121</v>
      </c>
      <c r="U101" s="849"/>
      <c r="V101" s="849"/>
      <c r="W101" s="849"/>
      <c r="X101" s="849"/>
      <c r="Y101" s="1007"/>
      <c r="Z101" s="852" t="s">
        <v>787</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1648</v>
      </c>
      <c r="B148" s="851"/>
      <c r="C148" s="849" t="s">
        <v>2122</v>
      </c>
      <c r="D148" s="849" t="s">
        <v>1549</v>
      </c>
      <c r="E148" s="849" t="s">
        <v>1650</v>
      </c>
      <c r="F148" s="849" t="s">
        <v>2123</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2124</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2125</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D8C9E-233A-866B-0722-2CE762ECBAD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2.28125" hidden="1" customWidth="1"/>
    <col min="6" max="8" style="3295" width="12.28125" hidden="1" customWidth="1"/>
    <col min="9" max="9" style="4859" width="3.7109375" customWidth="1"/>
    <col min="10" max="11" style="3372" width="3.7109375" customWidth="1"/>
    <col min="12" max="12" style="3373" width="12.7109375" customWidth="1"/>
    <col min="13" max="13" style="2941" width="32.00390625" customWidth="1"/>
    <col min="14" max="14" style="2941" width="1.7109375" customWidth="1"/>
    <col min="15" max="18" style="2941" width="24.7109375" customWidth="1"/>
    <col min="19" max="19" style="2941" width="11.7109375" customWidth="1"/>
    <col min="20" max="20" style="2941" width="3.7109375" customWidth="1"/>
    <col min="21" max="21" style="2941" width="11.7109375" customWidth="1"/>
    <col min="22" max="22" style="2941" width="8.57421875" customWidth="1"/>
    <col min="23" max="23" style="2941" width="4.7109375" customWidth="1"/>
    <col min="24" max="24" style="2941"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ООО "Теплоресурс" Д.У.</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A8" s="1398"/>
      <c r="B8" s="1398"/>
      <c r="C8" s="1398"/>
      <c r="D8" s="1398"/>
      <c r="E8" s="1398"/>
      <c r="F8" s="1398"/>
      <c r="G8" s="1398"/>
      <c r="H8" s="1398"/>
      <c r="L8" s="1306"/>
      <c r="M8" s="283" t="s">
        <v>38</v>
      </c>
      <c r="N8" s="292"/>
      <c r="O8" s="2100" t="str">
        <f>IF(TITLE_NAME_OR_PR_CHANGE="",IF(TITLE_NAME_OR_PR="","",TITLE_NAME_OR_PR),TITLE_NAME_OR_PR_CHANGE)</f>
        <v>Департамент экономической политики и развития г.Москвы</v>
      </c>
      <c r="P8" s="2100"/>
      <c r="Q8" s="2100"/>
      <c r="R8" s="2100"/>
      <c r="S8" s="2100"/>
      <c r="T8" s="2100"/>
      <c r="U8" s="2100"/>
      <c r="V8" s="322"/>
      <c r="W8" s="322"/>
      <c r="X8" s="268"/>
      <c r="Y8" s="368"/>
      <c r="Z8" s="368"/>
      <c r="AA8" s="368"/>
      <c r="AB8" s="368"/>
      <c r="AC8" s="368"/>
    </row>
    <row s="3306" customFormat="1" customHeight="1" ht="22.5">
      <c r="A9" s="1398"/>
      <c r="B9" s="1398"/>
      <c r="C9" s="1398"/>
      <c r="D9" s="1398"/>
      <c r="E9" s="1398"/>
      <c r="F9" s="1398"/>
      <c r="G9" s="1398"/>
      <c r="H9" s="1398"/>
      <c r="L9" s="1306"/>
      <c r="M9" s="283" t="s">
        <v>413</v>
      </c>
      <c r="N9" s="292"/>
      <c r="O9" s="2100" t="str">
        <f>IF(TITLE_DATE_CHANGE_PERIOD="",IF(TITLE_DATE_PR="","",TITLE_DATE_PR),TITLE_DATE_CHANGE_PERIOD)</f>
        <v>45259.42476851852</v>
      </c>
      <c r="P9" s="2100"/>
      <c r="Q9" s="2100"/>
      <c r="R9" s="2100"/>
      <c r="S9" s="2100"/>
      <c r="T9" s="2100"/>
      <c r="U9" s="2100"/>
      <c r="V9" s="322"/>
      <c r="W9" s="322"/>
      <c r="X9" s="268"/>
      <c r="Y9" s="368"/>
      <c r="Z9" s="368"/>
      <c r="AA9" s="368"/>
      <c r="AB9" s="368"/>
      <c r="AC9" s="368"/>
    </row>
    <row s="3306" customFormat="1" customHeight="1" ht="22.5">
      <c r="A10" s="1398"/>
      <c r="B10" s="1398"/>
      <c r="C10" s="1398"/>
      <c r="D10" s="1398"/>
      <c r="E10" s="1398"/>
      <c r="F10" s="1398"/>
      <c r="G10" s="1398"/>
      <c r="H10" s="1398"/>
      <c r="L10" s="1269"/>
      <c r="M10" s="283" t="s">
        <v>414</v>
      </c>
      <c r="N10" s="292"/>
      <c r="O10" s="2100" t="str">
        <f>IF(TITLE_NUMBER_PR_CHANGE="",IF(TITLE_NUMBER_PR="","",TITLE_NUMBER_PR),TITLE_NUMBER_PR_CHANGE)</f>
        <v>дпр-тр-207/23</v>
      </c>
      <c r="P10" s="2100"/>
      <c r="Q10" s="2100"/>
      <c r="R10" s="2100"/>
      <c r="S10" s="2100"/>
      <c r="T10" s="2100"/>
      <c r="U10" s="2100"/>
      <c r="V10" s="322"/>
      <c r="W10" s="322"/>
      <c r="X10" s="268"/>
      <c r="Y10" s="368"/>
      <c r="Z10" s="368"/>
      <c r="AA10" s="368"/>
      <c r="AB10" s="368"/>
      <c r="AC10" s="368"/>
    </row>
    <row s="3306"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https://www.mos.ru</v>
      </c>
      <c r="P11" s="2100"/>
      <c r="Q11" s="2100"/>
      <c r="R11" s="2100"/>
      <c r="S11" s="2100"/>
      <c r="T11" s="2100"/>
      <c r="U11" s="2100"/>
      <c r="V11" s="322"/>
      <c r="W11" s="322"/>
      <c r="X11" s="268"/>
      <c r="Y11" s="368"/>
      <c r="Z11" s="368"/>
      <c r="AA11" s="368"/>
      <c r="AB11" s="368"/>
      <c r="AC11" s="368"/>
    </row>
    <row s="3306"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417</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291</v>
      </c>
      <c r="M14" s="1971"/>
      <c r="N14" s="1971"/>
      <c r="O14" s="1971"/>
      <c r="P14" s="1971"/>
      <c r="Q14" s="1971"/>
      <c r="R14" s="1971"/>
      <c r="S14" s="1971"/>
      <c r="T14" s="1971"/>
      <c r="U14" s="1971"/>
      <c r="V14" s="1971"/>
      <c r="W14" s="1971"/>
      <c r="X14" s="1971" t="s">
        <v>292</v>
      </c>
    </row>
    <row customHeight="1" ht="14.25">
      <c r="J15" s="377"/>
      <c r="K15" s="377"/>
      <c r="L15" s="2125" t="s">
        <v>87</v>
      </c>
      <c r="M15" s="2062" t="s">
        <v>418</v>
      </c>
      <c r="N15" s="289"/>
      <c r="O15" s="2126" t="s">
        <v>2127</v>
      </c>
      <c r="P15" s="2127"/>
      <c r="Q15" s="2127"/>
      <c r="R15" s="2127"/>
      <c r="S15" s="2127"/>
      <c r="T15" s="2127"/>
      <c r="U15" s="2128"/>
      <c r="V15" s="2129" t="s">
        <v>420</v>
      </c>
      <c r="W15" s="2132" t="s">
        <v>1044</v>
      </c>
      <c r="X15" s="1971"/>
    </row>
    <row customHeight="1" ht="33.75">
      <c r="J16" s="377"/>
      <c r="K16" s="377"/>
      <c r="L16" s="2125"/>
      <c r="M16" s="2062"/>
      <c r="N16" s="1038"/>
      <c r="O16" s="2135" t="s">
        <v>423</v>
      </c>
      <c r="P16" s="2135" t="s">
        <v>424</v>
      </c>
      <c r="Q16" s="2118" t="s">
        <v>425</v>
      </c>
      <c r="R16" s="2120"/>
      <c r="S16" s="2118" t="s">
        <v>438</v>
      </c>
      <c r="T16" s="2119"/>
      <c r="U16" s="2120"/>
      <c r="V16" s="2130"/>
      <c r="W16" s="2133"/>
      <c r="X16" s="1971"/>
    </row>
    <row customHeight="1" ht="33.75">
      <c r="A17" s="1400" t="s">
        <v>133</v>
      </c>
      <c r="B17" s="1400" t="s">
        <v>134</v>
      </c>
      <c r="C17" s="1400" t="s">
        <v>135</v>
      </c>
      <c r="D17" s="1400" t="s">
        <v>136</v>
      </c>
      <c r="E17" s="1400"/>
      <c r="J17" s="377"/>
      <c r="K17" s="377"/>
      <c r="L17" s="2125"/>
      <c r="M17" s="2062"/>
      <c r="N17" s="290"/>
      <c r="O17" s="2136"/>
      <c r="P17" s="2136"/>
      <c r="Q17" s="1237" t="s">
        <v>434</v>
      </c>
      <c r="R17" s="1237" t="s">
        <v>435</v>
      </c>
      <c r="S17" s="1322" t="s">
        <v>436</v>
      </c>
      <c r="T17" s="2121" t="s">
        <v>437</v>
      </c>
      <c r="U17" s="2122"/>
      <c r="V17" s="2131"/>
      <c r="W17" s="2134"/>
      <c r="X17" s="1971"/>
    </row>
    <row s="2612" customFormat="1" customHeight="1" ht="11.25">
      <c r="A18" s="1400"/>
      <c r="B18" s="1400"/>
      <c r="C18" s="1400"/>
      <c r="D18" s="1400"/>
      <c r="E18" s="1400"/>
      <c r="F18" s="1392"/>
      <c r="G18" s="1392"/>
      <c r="H18" s="1392"/>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173</v>
      </c>
      <c r="B19" s="1393" t="s">
        <v>174</v>
      </c>
      <c r="C19" s="1393" t="s">
        <v>175</v>
      </c>
      <c r="D19" s="1393" t="s">
        <v>176</v>
      </c>
      <c r="E19" s="1393"/>
      <c r="F19" s="1395"/>
      <c r="G19" s="1395"/>
      <c r="H19" s="1395"/>
      <c r="I19" s="357"/>
      <c r="J19" s="356"/>
      <c r="K19" s="351"/>
      <c r="L19" s="1323">
        <f>INDEX(PT_DIFFERENTIATION_NUM_NTAR,MATCH(A19,PT_DIFFERENTIATION_NTAR_ID,0))</f>
        <v>0</v>
      </c>
      <c r="M19" s="286" t="s">
        <v>122</v>
      </c>
      <c r="N19" s="288"/>
      <c r="O19" s="2434" t="str">
        <f>INDEX(PT_DIFFERENTIATION_NTAR,MATCH(A19,PT_DIFFERENTIATION_NTAR_ID,0))</f>
        <v/>
      </c>
      <c r="P19" s="2434"/>
      <c r="Q19" s="2434"/>
      <c r="R19" s="2434"/>
      <c r="S19" s="2434"/>
      <c r="T19" s="2434"/>
      <c r="U19" s="2434"/>
      <c r="V19" s="2434"/>
      <c r="W19" s="2434"/>
      <c r="X19" s="1286" t="s">
        <v>389</v>
      </c>
      <c r="Z19" s="506"/>
      <c r="AA19" s="506" t="str">
        <f>IF(M19="","",M19)</f>
        <v>Наименование тарифа</v>
      </c>
      <c r="AB19" s="506"/>
      <c r="AC19" s="506"/>
    </row>
    <row customHeight="1" ht="21">
      <c r="A20" s="1393" t="s">
        <v>173</v>
      </c>
      <c r="B20" s="1393" t="s">
        <v>174</v>
      </c>
      <c r="C20" s="1393" t="s">
        <v>175</v>
      </c>
      <c r="D20" s="1393" t="s">
        <v>176</v>
      </c>
      <c r="E20" s="1393"/>
      <c r="F20" s="1395"/>
      <c r="G20" s="1395"/>
      <c r="H20" s="1395"/>
      <c r="I20" s="1320"/>
      <c r="J20" s="348"/>
      <c r="K20" s="349"/>
      <c r="L20" s="1323" t="str">
        <f>INDEX(PT_DIFFERENTIATION_NUM_TER,MATCH(B19,PT_DIFFERENTIATION_TER_ID,0))</f>
        <v>.</v>
      </c>
      <c r="M20" s="298" t="s">
        <v>390</v>
      </c>
      <c r="N20" s="288"/>
      <c r="O20" s="2434" t="str">
        <f>INDEX(PT_DIFFERENTIATION_TER,MATCH(B19,PT_DIFFERENTIATION_TER_ID,0))</f>
        <v/>
      </c>
      <c r="P20" s="2434"/>
      <c r="Q20" s="2434"/>
      <c r="R20" s="2434"/>
      <c r="S20" s="2434"/>
      <c r="T20" s="2434"/>
      <c r="U20" s="2434"/>
      <c r="V20" s="2434"/>
      <c r="W20" s="2434"/>
      <c r="X20" s="1286" t="s">
        <v>391</v>
      </c>
      <c r="Z20" s="506"/>
      <c r="AA20" s="506" t="str">
        <f>IF(M20="","",M20)</f>
        <v>Территория действия тарифа</v>
      </c>
      <c r="AB20" s="506"/>
      <c r="AC20" s="506"/>
    </row>
    <row customHeight="1" ht="22.5">
      <c r="A21" s="1393" t="s">
        <v>173</v>
      </c>
      <c r="B21" s="1393" t="s">
        <v>174</v>
      </c>
      <c r="C21" s="1393" t="s">
        <v>175</v>
      </c>
      <c r="D21" s="1393" t="s">
        <v>176</v>
      </c>
      <c r="E21" s="1393"/>
      <c r="F21" s="1395"/>
      <c r="G21" s="1395"/>
      <c r="H21" s="1395"/>
      <c r="I21" s="350"/>
      <c r="J21" s="348"/>
      <c r="K21" s="349"/>
      <c r="L21" s="1323" t="str">
        <f>INDEX(PT_DIFFERENTIATION_NUM_CS,MATCH(C19,PT_DIFFERENTIATION_CS_ID,0))</f>
        <v>..</v>
      </c>
      <c r="M21" s="299" t="s">
        <v>392</v>
      </c>
      <c r="N21" s="288"/>
      <c r="O21" s="2434" t="str">
        <f>INDEX(PT_DIFFERENTIATION_CS,MATCH(C19,PT_DIFFERENTIATION_CS_ID,0))</f>
        <v/>
      </c>
      <c r="P21" s="2434"/>
      <c r="Q21" s="2434"/>
      <c r="R21" s="2434"/>
      <c r="S21" s="2434"/>
      <c r="T21" s="2434"/>
      <c r="U21" s="2434"/>
      <c r="V21" s="2434"/>
      <c r="W21" s="2434"/>
      <c r="X21" s="1286" t="s">
        <v>393</v>
      </c>
      <c r="Z21" s="506"/>
      <c r="AA21" s="506" t="str">
        <f>IF(M21="","",M21)</f>
        <v>Наименование системы теплоснабжения </v>
      </c>
      <c r="AB21" s="506"/>
      <c r="AC21" s="506"/>
    </row>
    <row customHeight="1" ht="21">
      <c r="A22" s="1393" t="s">
        <v>173</v>
      </c>
      <c r="B22" s="1393" t="s">
        <v>174</v>
      </c>
      <c r="C22" s="1393" t="s">
        <v>175</v>
      </c>
      <c r="D22" s="1393" t="s">
        <v>176</v>
      </c>
      <c r="E22" s="1393"/>
      <c r="F22" s="1395"/>
      <c r="G22" s="1395"/>
      <c r="H22" s="1395"/>
      <c r="I22" s="350"/>
      <c r="J22" s="348"/>
      <c r="K22" s="349"/>
      <c r="L22" s="1323" t="str">
        <f>INDEX(PT_DIFFERENTIATION_NUM_IST_TE,MATCH(D19,PT_DIFFERENTIATION_IST_TE_ID,0))</f>
        <v>...</v>
      </c>
      <c r="M22" s="300" t="s">
        <v>394</v>
      </c>
      <c r="N22" s="288"/>
      <c r="O22" s="2434" t="str">
        <f>INDEX(PT_DIFFERENTIATION_IST_TE,MATCH(D19,PT_DIFFERENTIATION_IST_TE_ID,0))</f>
        <v/>
      </c>
      <c r="P22" s="2434"/>
      <c r="Q22" s="2434"/>
      <c r="R22" s="2434"/>
      <c r="S22" s="2434"/>
      <c r="T22" s="2434"/>
      <c r="U22" s="2434"/>
      <c r="V22" s="2434"/>
      <c r="W22" s="2434"/>
      <c r="X22" s="1286" t="s">
        <v>395</v>
      </c>
      <c r="Z22" s="506"/>
      <c r="AA22" s="506" t="str">
        <f>IF(M22="","",M22)</f>
        <v>Источник тепловой энергии  </v>
      </c>
      <c r="AB22" s="506"/>
      <c r="AC22" s="506"/>
    </row>
    <row customHeight="1" ht="94.5">
      <c r="A23" s="1393" t="s">
        <v>173</v>
      </c>
      <c r="B23" s="1393" t="s">
        <v>174</v>
      </c>
      <c r="C23" s="1393" t="s">
        <v>175</v>
      </c>
      <c r="D23" s="1393" t="s">
        <v>176</v>
      </c>
      <c r="E23" s="1393"/>
      <c r="F23" s="2435" t="str">
        <f>L22&amp;".1"</f>
        <v>....1</v>
      </c>
      <c r="I23" s="2111">
        <v>1</v>
      </c>
      <c r="J23" s="1321"/>
      <c r="K23" s="352"/>
      <c r="L23" s="1323" t="str">
        <f>$F$23</f>
        <v>....1</v>
      </c>
      <c r="M23" s="273" t="s">
        <v>397</v>
      </c>
      <c r="N23" s="288"/>
      <c r="O23" s="2436"/>
      <c r="P23" s="2436"/>
      <c r="Q23" s="2436"/>
      <c r="R23" s="2436"/>
      <c r="S23" s="2436"/>
      <c r="T23" s="2436"/>
      <c r="U23" s="2436"/>
      <c r="V23" s="2436"/>
      <c r="W23" s="2436"/>
      <c r="X23" s="1286" t="s">
        <v>398</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173</v>
      </c>
      <c r="B24" s="1393" t="s">
        <v>174</v>
      </c>
      <c r="C24" s="1393" t="s">
        <v>175</v>
      </c>
      <c r="D24" s="1393" t="s">
        <v>176</v>
      </c>
      <c r="E24" s="1393"/>
      <c r="F24" s="2435"/>
      <c r="G24" s="2082" t="str">
        <f>F23&amp;".1"</f>
        <v>....1.1</v>
      </c>
      <c r="I24" s="2111"/>
      <c r="J24" s="2111">
        <v>1</v>
      </c>
      <c r="K24" s="353"/>
      <c r="L24" s="1323" t="str">
        <f>$G$24</f>
        <v>....1.1</v>
      </c>
      <c r="M24" s="274" t="s">
        <v>400</v>
      </c>
      <c r="N24" s="288"/>
      <c r="O24" s="2437"/>
      <c r="P24" s="2438"/>
      <c r="Q24" s="2438"/>
      <c r="R24" s="2438"/>
      <c r="S24" s="2438"/>
      <c r="T24" s="2438"/>
      <c r="U24" s="2438"/>
      <c r="V24" s="2438"/>
      <c r="W24" s="2439"/>
      <c r="X24" s="1286" t="s">
        <v>401</v>
      </c>
      <c r="Z24" s="506"/>
      <c r="AA24" s="506" t="str">
        <f>IF(M24="","",M24)</f>
        <v>Группа потребителей</v>
      </c>
      <c r="AB24" s="506"/>
      <c r="AC24" s="506"/>
    </row>
    <row customHeight="1" ht="11.25">
      <c r="A25" s="1393" t="s">
        <v>173</v>
      </c>
      <c r="B25" s="1393" t="s">
        <v>174</v>
      </c>
      <c r="C25" s="1393" t="s">
        <v>175</v>
      </c>
      <c r="D25" s="1393" t="s">
        <v>176</v>
      </c>
      <c r="E25" s="1393"/>
      <c r="F25" s="2435"/>
      <c r="G25" s="2082"/>
      <c r="H25" s="2082" t="str">
        <f>G24&amp;".1"</f>
        <v>....1.1.1</v>
      </c>
      <c r="I25" s="2111"/>
      <c r="J25" s="2111"/>
      <c r="K25" s="353">
        <v>1</v>
      </c>
      <c r="L25" s="1323" t="str">
        <f>$H$25</f>
        <v>....1.1.1</v>
      </c>
      <c r="M25" s="1287"/>
      <c r="N25" s="288"/>
      <c r="O25" s="757"/>
      <c r="P25" s="320"/>
      <c r="Q25" s="757"/>
      <c r="R25" s="1285"/>
      <c r="S25" s="2443"/>
      <c r="T25" s="1981" t="s">
        <v>66</v>
      </c>
      <c r="U25" s="2443"/>
      <c r="V25" s="1981" t="s">
        <v>56</v>
      </c>
      <c r="W25" s="320"/>
      <c r="X25" s="2137" t="s">
        <v>403</v>
      </c>
      <c r="Y25" s="517">
        <f>STRCHECKDATE(O26:W26)</f>
      </c>
      <c r="Z25" s="506"/>
      <c r="AA25" s="506" t="str">
        <f>IF(M25="","",M25)</f>
        <v/>
      </c>
      <c r="AB25" s="506"/>
      <c r="AC25" s="506"/>
    </row>
    <row customHeight="1" ht="11.25">
      <c r="A26" s="1393" t="s">
        <v>173</v>
      </c>
      <c r="B26" s="1393" t="s">
        <v>174</v>
      </c>
      <c r="C26" s="1393" t="s">
        <v>175</v>
      </c>
      <c r="D26" s="1393" t="s">
        <v>176</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173</v>
      </c>
      <c r="B27" s="1393" t="s">
        <v>174</v>
      </c>
      <c r="C27" s="1393" t="s">
        <v>175</v>
      </c>
      <c r="D27" s="1393" t="s">
        <v>176</v>
      </c>
      <c r="E27" s="1393"/>
      <c r="F27" s="2435"/>
      <c r="G27" s="2082"/>
      <c r="I27" s="2111"/>
      <c r="J27" s="2111"/>
      <c r="K27" s="352"/>
      <c r="L27" s="1308"/>
      <c r="M27" s="276" t="s">
        <v>404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173</v>
      </c>
      <c r="B28" s="1393" t="s">
        <v>174</v>
      </c>
      <c r="C28" s="1393" t="s">
        <v>175</v>
      </c>
      <c r="D28" s="1393" t="s">
        <v>176</v>
      </c>
      <c r="E28" s="1393"/>
      <c r="F28" s="2435"/>
      <c r="I28" s="2111"/>
      <c r="J28" s="1321"/>
      <c r="K28" s="352"/>
      <c r="L28" s="1308"/>
      <c r="M28" s="275" t="s">
        <v>405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173</v>
      </c>
      <c r="B29" s="1393" t="s">
        <v>174</v>
      </c>
      <c r="C29" s="1393" t="s">
        <v>175</v>
      </c>
      <c r="D29" s="1393" t="s">
        <v>176</v>
      </c>
      <c r="E29" s="1393"/>
      <c r="F29" s="1395"/>
      <c r="G29" s="1395"/>
      <c r="H29" s="543"/>
      <c r="I29" s="356"/>
      <c r="J29" s="376"/>
      <c r="K29" s="351"/>
      <c r="L29" s="1308"/>
      <c r="M29" s="364" t="s">
        <v>406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173</v>
      </c>
      <c r="B30" s="1393" t="s">
        <v>174</v>
      </c>
      <c r="C30" s="1393" t="s">
        <v>175</v>
      </c>
      <c r="D30" s="1393"/>
      <c r="E30" s="1393" t="s">
        <v>570</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173</v>
      </c>
      <c r="B31" s="1393" t="s">
        <v>174</v>
      </c>
      <c r="C31" s="1393"/>
      <c r="D31" s="1393"/>
      <c r="E31" s="1393" t="s">
        <v>2128</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2129</v>
      </c>
      <c r="B32" s="1393"/>
      <c r="C32" s="1393"/>
      <c r="D32" s="1393"/>
      <c r="E32" s="1393" t="s">
        <v>103</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34" customFormat="1" customHeight="1" ht="11.25">
      <c r="A33" s="1393"/>
      <c r="B33" s="1393"/>
      <c r="C33" s="1393"/>
      <c r="D33" s="1393"/>
      <c r="E33" s="1393" t="s">
        <v>170</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702</v>
      </c>
      <c r="M35" s="2106" t="s">
        <v>2130</v>
      </c>
      <c r="N35" s="2106"/>
      <c r="O35" s="2106"/>
      <c r="P35" s="2106"/>
      <c r="Q35" s="2106"/>
      <c r="R35" s="2106"/>
      <c r="S35" s="2106"/>
      <c r="T35" s="2106"/>
      <c r="U35" s="2106"/>
      <c r="V35" s="2106"/>
      <c r="W35" s="2106"/>
      <c r="X35" s="2106"/>
    </row>
    <row customHeight="1" ht="104.25">
      <c r="H36" s="543"/>
      <c r="I36" s="1333"/>
      <c r="M36" s="2106" t="s">
        <v>2131</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BFAD3-AD25-FE91-822E-1AE1D9EDE1D9}"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1" width="11.57421875" customWidth="1"/>
    <col min="2" max="2" style="2941" width="10.7109375" customWidth="1"/>
    <col min="3" max="3" style="2941" width="10.00390625" customWidth="1"/>
    <col min="4" max="4" style="2941" width="12.8515625" customWidth="1"/>
    <col min="5" max="5" style="2941" width="12.28125" customWidth="1"/>
    <col min="6" max="8" style="4859" width="12.28125" customWidth="1"/>
    <col min="9" max="9" style="4859" width="3.7109375" customWidth="1"/>
    <col min="10" max="11" style="3372" width="3.7109375" customWidth="1"/>
    <col min="12" max="12" style="3373" width="12.7109375" customWidth="1"/>
    <col min="13" max="13" style="2941" width="32.00390625" customWidth="1"/>
    <col min="14" max="14" style="2941" width="1.7109375" customWidth="1"/>
    <col min="15" max="18" style="2941" width="24.7109375" customWidth="1"/>
    <col min="19" max="19" style="2941" width="11.7109375" customWidth="1"/>
    <col min="20" max="20" style="2941" width="3.7109375" customWidth="1"/>
    <col min="21" max="21" style="2941" width="11.7109375" customWidth="1"/>
    <col min="22" max="22" style="2941" width="8.57421875" customWidth="1"/>
    <col min="23" max="23" style="2941" width="4.7109375" customWidth="1"/>
    <col min="24" max="24" style="2941"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ООО "Теплоресурс" Д.У.</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Департамент экономической политики и развития г.Москвы</v>
      </c>
      <c r="P8" s="2100"/>
      <c r="Q8" s="2100"/>
      <c r="R8" s="2100"/>
      <c r="S8" s="2100"/>
      <c r="T8" s="2100"/>
      <c r="U8" s="2100"/>
      <c r="V8" s="322"/>
      <c r="W8" s="322"/>
      <c r="X8" s="268"/>
      <c r="Y8" s="368"/>
      <c r="Z8" s="368"/>
      <c r="AA8" s="368"/>
      <c r="AB8" s="368"/>
      <c r="AC8" s="368"/>
    </row>
    <row s="3306" customFormat="1" customHeight="1" ht="22.5">
      <c r="F9" s="1267"/>
      <c r="G9" s="1267"/>
      <c r="H9" s="1267"/>
      <c r="L9" s="1306"/>
      <c r="M9" s="283" t="s">
        <v>413</v>
      </c>
      <c r="N9" s="292"/>
      <c r="O9" s="2100" t="str">
        <f>IF(TITLE_DATE_CHANGE_PERIOD="",IF(TITLE_DATE_PR="","",TITLE_DATE_PR),TITLE_DATE_CHANGE_PERIOD)</f>
        <v>45259.42476851852</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414</v>
      </c>
      <c r="N10" s="292"/>
      <c r="O10" s="2100" t="str">
        <f>IF(TITLE_NUMBER_PR_CHANGE="",IF(TITLE_NUMBER_PR="","",TITLE_NUMBER_PR),TITLE_NUMBER_PR_CHANGE)</f>
        <v>дпр-тр-207/23</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40</v>
      </c>
      <c r="N11" s="292"/>
      <c r="O11" s="2100" t="str">
        <f>IF(TITLE_IST_PUB_CHANGE="",IF(TITLE_IST_PUB="","",TITLE_IST_PUB),TITLE_IST_PUB_CHANGE)</f>
        <v>https://www.mos.ru</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417</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291</v>
      </c>
      <c r="M14" s="1971"/>
      <c r="N14" s="1971"/>
      <c r="O14" s="1971"/>
      <c r="P14" s="1971"/>
      <c r="Q14" s="1971"/>
      <c r="R14" s="1971"/>
      <c r="S14" s="1971"/>
      <c r="T14" s="1971"/>
      <c r="U14" s="1971"/>
      <c r="V14" s="1971"/>
      <c r="W14" s="1971"/>
      <c r="X14" s="1971" t="s">
        <v>292</v>
      </c>
    </row>
    <row customHeight="1" ht="14.25">
      <c r="J15" s="377"/>
      <c r="K15" s="377"/>
      <c r="L15" s="2125" t="s">
        <v>87</v>
      </c>
      <c r="M15" s="2062" t="s">
        <v>418</v>
      </c>
      <c r="N15" s="289"/>
      <c r="O15" s="2126" t="s">
        <v>2127</v>
      </c>
      <c r="P15" s="2127"/>
      <c r="Q15" s="2127"/>
      <c r="R15" s="2127"/>
      <c r="S15" s="2127"/>
      <c r="T15" s="2127"/>
      <c r="U15" s="2128"/>
      <c r="V15" s="2129" t="s">
        <v>420</v>
      </c>
      <c r="W15" s="2132" t="s">
        <v>1044</v>
      </c>
      <c r="X15" s="1971"/>
    </row>
    <row customHeight="1" ht="33.75">
      <c r="J16" s="377"/>
      <c r="K16" s="377"/>
      <c r="L16" s="2125"/>
      <c r="M16" s="2062"/>
      <c r="N16" s="1038"/>
      <c r="O16" s="2135" t="s">
        <v>423</v>
      </c>
      <c r="P16" s="2135" t="s">
        <v>424</v>
      </c>
      <c r="Q16" s="2118" t="s">
        <v>425</v>
      </c>
      <c r="R16" s="2120"/>
      <c r="S16" s="2118" t="s">
        <v>438</v>
      </c>
      <c r="T16" s="2119"/>
      <c r="U16" s="2120"/>
      <c r="V16" s="2130"/>
      <c r="W16" s="2133"/>
      <c r="X16" s="1971"/>
    </row>
    <row customHeight="1" ht="33.75">
      <c r="A17" s="1288" t="s">
        <v>133</v>
      </c>
      <c r="B17" s="1288" t="s">
        <v>134</v>
      </c>
      <c r="C17" s="1288" t="s">
        <v>135</v>
      </c>
      <c r="D17" s="1288" t="s">
        <v>136</v>
      </c>
      <c r="E17" s="1288"/>
      <c r="J17" s="377"/>
      <c r="K17" s="377"/>
      <c r="L17" s="2125"/>
      <c r="M17" s="2062"/>
      <c r="N17" s="290"/>
      <c r="O17" s="2136"/>
      <c r="P17" s="2136"/>
      <c r="Q17" s="1237" t="s">
        <v>434</v>
      </c>
      <c r="R17" s="1237" t="s">
        <v>435</v>
      </c>
      <c r="S17" s="1322" t="s">
        <v>436</v>
      </c>
      <c r="T17" s="2121" t="s">
        <v>437</v>
      </c>
      <c r="U17" s="2122"/>
      <c r="V17" s="2131"/>
      <c r="W17" s="2134"/>
      <c r="X17" s="1971"/>
    </row>
    <row s="2612" customFormat="1" customHeight="1" ht="11.25">
      <c r="A18" s="1288"/>
      <c r="B18" s="1288"/>
      <c r="C18" s="1288"/>
      <c r="D18" s="1288"/>
      <c r="E18" s="1288"/>
      <c r="F18" s="1316"/>
      <c r="G18" s="1316"/>
      <c r="H18" s="1316"/>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2132</v>
      </c>
      <c r="B19" s="1296" t="s">
        <v>2133</v>
      </c>
      <c r="C19" s="1296" t="s">
        <v>2134</v>
      </c>
      <c r="D19" s="1296" t="s">
        <v>2135</v>
      </c>
      <c r="E19" s="1296"/>
      <c r="F19" s="694"/>
      <c r="G19" s="694"/>
      <c r="H19" s="694"/>
      <c r="I19" s="357"/>
      <c r="J19" s="356"/>
      <c r="K19" s="351"/>
      <c r="L19" s="1323">
        <f>INDEX(PT_DIFFERENTIATION_NUM_NTAR,MATCH(A19,PT_DIFFERENTIATION_NTAR_ID,0))</f>
      </c>
      <c r="M19" s="286" t="s">
        <v>122</v>
      </c>
      <c r="N19" s="288"/>
      <c r="O19" s="2434">
        <f>INDEX(PT_DIFFERENTIATION_NTAR,MATCH(A19,PT_DIFFERENTIATION_NTAR_ID,0))</f>
      </c>
      <c r="P19" s="2434"/>
      <c r="Q19" s="2434"/>
      <c r="R19" s="2434"/>
      <c r="S19" s="2434"/>
      <c r="T19" s="2434"/>
      <c r="U19" s="2434"/>
      <c r="V19" s="2434"/>
      <c r="W19" s="2434"/>
      <c r="X19" s="1286" t="s">
        <v>389</v>
      </c>
      <c r="Z19" s="506"/>
      <c r="AA19" s="506" t="str">
        <f>IF(M19="","",M19)</f>
        <v>Наименование тарифа</v>
      </c>
      <c r="AB19" s="506"/>
      <c r="AC19" s="506"/>
    </row>
    <row customHeight="1" ht="21">
      <c r="A20" s="1296" t="s">
        <v>2132</v>
      </c>
      <c r="B20" s="1296" t="s">
        <v>2133</v>
      </c>
      <c r="C20" s="1296" t="s">
        <v>2134</v>
      </c>
      <c r="D20" s="1296" t="s">
        <v>2135</v>
      </c>
      <c r="E20" s="1296"/>
      <c r="F20" s="694"/>
      <c r="G20" s="694"/>
      <c r="H20" s="694"/>
      <c r="I20" s="1320"/>
      <c r="J20" s="348"/>
      <c r="K20" s="349"/>
      <c r="L20" s="1323">
        <f>INDEX(PT_DIFFERENTIATION_NUM_TER,MATCH(B19,PT_DIFFERENTIATION_TER_ID,0))</f>
      </c>
      <c r="M20" s="298" t="s">
        <v>390</v>
      </c>
      <c r="N20" s="288"/>
      <c r="O20" s="2434">
        <f>INDEX(PT_DIFFERENTIATION_TER,MATCH(B19,PT_DIFFERENTIATION_TER_ID,0))</f>
      </c>
      <c r="P20" s="2434"/>
      <c r="Q20" s="2434"/>
      <c r="R20" s="2434"/>
      <c r="S20" s="2434"/>
      <c r="T20" s="2434"/>
      <c r="U20" s="2434"/>
      <c r="V20" s="2434"/>
      <c r="W20" s="2434"/>
      <c r="X20" s="1286" t="s">
        <v>391</v>
      </c>
      <c r="Z20" s="506"/>
      <c r="AA20" s="506" t="str">
        <f>IF(M20="","",M20)</f>
        <v>Территория действия тарифа</v>
      </c>
      <c r="AB20" s="506"/>
      <c r="AC20" s="506"/>
    </row>
    <row customHeight="1" ht="22.5">
      <c r="A21" s="1296" t="s">
        <v>2132</v>
      </c>
      <c r="B21" s="1296" t="s">
        <v>2133</v>
      </c>
      <c r="C21" s="1296" t="s">
        <v>2134</v>
      </c>
      <c r="D21" s="1296" t="s">
        <v>2135</v>
      </c>
      <c r="E21" s="1296"/>
      <c r="F21" s="694"/>
      <c r="G21" s="694"/>
      <c r="H21" s="694"/>
      <c r="I21" s="350"/>
      <c r="J21" s="348"/>
      <c r="K21" s="349"/>
      <c r="L21" s="1323">
        <f>INDEX(PT_DIFFERENTIATION_NUM_CS,MATCH(C19,PT_DIFFERENTIATION_CS_ID,0))</f>
      </c>
      <c r="M21" s="299" t="s">
        <v>392</v>
      </c>
      <c r="N21" s="288"/>
      <c r="O21" s="2434">
        <f>INDEX(PT_DIFFERENTIATION_CS,MATCH(C19,PT_DIFFERENTIATION_CS_ID,0))</f>
      </c>
      <c r="P21" s="2434"/>
      <c r="Q21" s="2434"/>
      <c r="R21" s="2434"/>
      <c r="S21" s="2434"/>
      <c r="T21" s="2434"/>
      <c r="U21" s="2434"/>
      <c r="V21" s="2434"/>
      <c r="W21" s="2434"/>
      <c r="X21" s="1286" t="s">
        <v>393</v>
      </c>
      <c r="Z21" s="506"/>
      <c r="AA21" s="506" t="str">
        <f>IF(M21="","",M21)</f>
        <v>Наименование системы теплоснабжения </v>
      </c>
      <c r="AB21" s="506"/>
      <c r="AC21" s="506"/>
    </row>
    <row customHeight="1" ht="21">
      <c r="A22" s="1296" t="s">
        <v>2132</v>
      </c>
      <c r="B22" s="1296" t="s">
        <v>2133</v>
      </c>
      <c r="C22" s="1296" t="s">
        <v>2134</v>
      </c>
      <c r="D22" s="1296" t="s">
        <v>2135</v>
      </c>
      <c r="E22" s="1296"/>
      <c r="F22" s="694"/>
      <c r="G22" s="694"/>
      <c r="H22" s="694"/>
      <c r="I22" s="350"/>
      <c r="J22" s="348"/>
      <c r="K22" s="349"/>
      <c r="L22" s="1323">
        <f>INDEX(PT_DIFFERENTIATION_NUM_IST_TE,MATCH(D19,PT_DIFFERENTIATION_IST_TE_ID,0))</f>
      </c>
      <c r="M22" s="300" t="s">
        <v>394</v>
      </c>
      <c r="N22" s="288"/>
      <c r="O22" s="2434">
        <f>INDEX(PT_DIFFERENTIATION_IST_TE,MATCH(D19,PT_DIFFERENTIATION_IST_TE_ID,0))</f>
      </c>
      <c r="P22" s="2434"/>
      <c r="Q22" s="2434"/>
      <c r="R22" s="2434"/>
      <c r="S22" s="2434"/>
      <c r="T22" s="2434"/>
      <c r="U22" s="2434"/>
      <c r="V22" s="2434"/>
      <c r="W22" s="2434"/>
      <c r="X22" s="1286" t="s">
        <v>395</v>
      </c>
      <c r="Z22" s="506"/>
      <c r="AA22" s="506" t="str">
        <f>IF(M22="","",M22)</f>
        <v>Источник тепловой энергии  </v>
      </c>
      <c r="AB22" s="506"/>
      <c r="AC22" s="506"/>
    </row>
    <row customHeight="1" ht="94.5">
      <c r="A23" s="1296" t="s">
        <v>2132</v>
      </c>
      <c r="B23" s="1296" t="s">
        <v>2133</v>
      </c>
      <c r="C23" s="1296" t="s">
        <v>2134</v>
      </c>
      <c r="D23" s="1296" t="s">
        <v>2135</v>
      </c>
      <c r="E23" s="1296"/>
      <c r="F23" s="1969">
        <f>L22&amp;".1"</f>
      </c>
      <c r="I23" s="2111">
        <v>1</v>
      </c>
      <c r="J23" s="1321"/>
      <c r="K23" s="352"/>
      <c r="L23" s="1323">
        <f>$F$23</f>
      </c>
      <c r="M23" s="273" t="s">
        <v>397</v>
      </c>
      <c r="N23" s="288"/>
      <c r="O23" s="2436"/>
      <c r="P23" s="2436"/>
      <c r="Q23" s="2436"/>
      <c r="R23" s="2436"/>
      <c r="S23" s="2436"/>
      <c r="T23" s="2436"/>
      <c r="U23" s="2436"/>
      <c r="V23" s="2436"/>
      <c r="W23" s="2436"/>
      <c r="X23" s="1286" t="s">
        <v>398</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2132</v>
      </c>
      <c r="B24" s="1296" t="s">
        <v>2133</v>
      </c>
      <c r="C24" s="1296" t="s">
        <v>2134</v>
      </c>
      <c r="D24" s="1296" t="s">
        <v>2135</v>
      </c>
      <c r="E24" s="1296"/>
      <c r="F24" s="1969"/>
      <c r="G24" s="1953">
        <f>F23&amp;".1"</f>
      </c>
      <c r="I24" s="2111"/>
      <c r="J24" s="2111">
        <v>1</v>
      </c>
      <c r="K24" s="353"/>
      <c r="L24" s="1323">
        <f>$G$24</f>
      </c>
      <c r="M24" s="274" t="s">
        <v>400</v>
      </c>
      <c r="N24" s="288"/>
      <c r="O24" s="2437"/>
      <c r="P24" s="2438"/>
      <c r="Q24" s="2438"/>
      <c r="R24" s="2438"/>
      <c r="S24" s="2438"/>
      <c r="T24" s="2438"/>
      <c r="U24" s="2438"/>
      <c r="V24" s="2438"/>
      <c r="W24" s="2439"/>
      <c r="X24" s="1286" t="s">
        <v>401</v>
      </c>
      <c r="Z24" s="506"/>
      <c r="AA24" s="506" t="str">
        <f>IF(M24="","",M24)</f>
        <v>Группа потребителей</v>
      </c>
      <c r="AB24" s="506"/>
      <c r="AC24" s="506"/>
    </row>
    <row customHeight="1" ht="11.25">
      <c r="A25" s="1296" t="s">
        <v>2132</v>
      </c>
      <c r="B25" s="1296" t="s">
        <v>2133</v>
      </c>
      <c r="C25" s="1296" t="s">
        <v>2134</v>
      </c>
      <c r="D25" s="1296" t="s">
        <v>2135</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403</v>
      </c>
      <c r="Y25" s="517">
        <f>STRCHECKDATE(O26:W26)</f>
      </c>
      <c r="Z25" s="506"/>
      <c r="AA25" s="506" t="str">
        <f>IF(M25="","",M25)</f>
        <v/>
      </c>
      <c r="AB25" s="506"/>
      <c r="AC25" s="506"/>
    </row>
    <row customHeight="1" ht="11.25">
      <c r="A26" s="1296" t="s">
        <v>2132</v>
      </c>
      <c r="B26" s="1296" t="s">
        <v>2133</v>
      </c>
      <c r="C26" s="1296" t="s">
        <v>2134</v>
      </c>
      <c r="D26" s="1296" t="s">
        <v>2135</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2132</v>
      </c>
      <c r="B27" s="1296" t="s">
        <v>2133</v>
      </c>
      <c r="C27" s="1296" t="s">
        <v>2134</v>
      </c>
      <c r="D27" s="1296" t="s">
        <v>2135</v>
      </c>
      <c r="E27" s="1296"/>
      <c r="F27" s="1969"/>
      <c r="G27" s="1953"/>
      <c r="I27" s="2111"/>
      <c r="J27" s="2111"/>
      <c r="K27" s="352"/>
      <c r="L27" s="1308"/>
      <c r="M27" s="276" t="s">
        <v>404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2132</v>
      </c>
      <c r="B28" s="1296" t="s">
        <v>2133</v>
      </c>
      <c r="C28" s="1296" t="s">
        <v>2134</v>
      </c>
      <c r="D28" s="1296" t="s">
        <v>2135</v>
      </c>
      <c r="E28" s="1296"/>
      <c r="F28" s="1969"/>
      <c r="I28" s="2111"/>
      <c r="J28" s="1321"/>
      <c r="K28" s="352"/>
      <c r="L28" s="1308"/>
      <c r="M28" s="275" t="s">
        <v>405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2132</v>
      </c>
      <c r="B29" s="1296" t="s">
        <v>2133</v>
      </c>
      <c r="C29" s="1296" t="s">
        <v>2134</v>
      </c>
      <c r="D29" s="1296" t="s">
        <v>2135</v>
      </c>
      <c r="E29" s="1296"/>
      <c r="F29" s="694"/>
      <c r="G29" s="694"/>
      <c r="H29" s="515"/>
      <c r="I29" s="356"/>
      <c r="J29" s="376"/>
      <c r="K29" s="351"/>
      <c r="L29" s="1308"/>
      <c r="M29" s="364" t="s">
        <v>406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2132</v>
      </c>
      <c r="B30" s="1296" t="s">
        <v>2133</v>
      </c>
      <c r="C30" s="1296" t="s">
        <v>2134</v>
      </c>
      <c r="D30" s="1296"/>
      <c r="E30" s="1296" t="s">
        <v>570</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2132</v>
      </c>
      <c r="B31" s="1296" t="s">
        <v>2133</v>
      </c>
      <c r="C31" s="1296"/>
      <c r="D31" s="1296"/>
      <c r="E31" s="1296" t="s">
        <v>2128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2136</v>
      </c>
      <c r="B32" s="1296"/>
      <c r="C32" s="1296"/>
      <c r="D32" s="1296"/>
      <c r="E32" s="1296" t="s">
        <v>103</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34" customFormat="1" customHeight="1" ht="11.25">
      <c r="A33" s="1296"/>
      <c r="B33" s="1296"/>
      <c r="C33" s="1296"/>
      <c r="D33" s="1296"/>
      <c r="E33" s="1296" t="s">
        <v>170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702</v>
      </c>
      <c r="M35" s="2106" t="s">
        <v>2130</v>
      </c>
      <c r="N35" s="2106"/>
      <c r="O35" s="2106"/>
      <c r="P35" s="2106"/>
      <c r="Q35" s="2106"/>
      <c r="R35" s="2106"/>
      <c r="S35" s="2106"/>
      <c r="T35" s="2106"/>
      <c r="U35" s="2106"/>
      <c r="V35" s="2106"/>
      <c r="W35" s="2106"/>
      <c r="X35" s="2106"/>
    </row>
    <row customHeight="1" ht="104.25">
      <c r="F36" s="1333"/>
      <c r="G36" s="1333"/>
      <c r="H36" s="515"/>
      <c r="I36" s="1333"/>
      <c r="M36" s="2106" t="s">
        <v>2131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F728E-6E31-19E8-AF63-8CEE6281D7BA}"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1" width="10.57421875"/>
    <col min="2" max="2" style="2941" width="11.00390625" customWidth="1"/>
    <col min="3" max="3" style="2941" width="10.57421875"/>
    <col min="4" max="4" style="2941" width="11.8515625" customWidth="1"/>
    <col min="5" max="5" style="2941" width="12.28125" customWidth="1"/>
    <col min="6" max="8" style="4859" width="12.28125" customWidth="1"/>
    <col min="9" max="9" style="4859" width="3.7109375" customWidth="1"/>
    <col min="10" max="11" style="3372" width="3.7109375" customWidth="1"/>
    <col min="12" max="12" style="3373" width="12.7109375" customWidth="1"/>
    <col min="13" max="13" style="2941" width="32.00390625" customWidth="1"/>
    <col min="14" max="14" style="2941" width="1.7109375" customWidth="1"/>
    <col min="15" max="18" style="2941" width="24.7109375" customWidth="1"/>
    <col min="19" max="19" style="2941" width="11.7109375" customWidth="1"/>
    <col min="20" max="20" style="2941" width="3.7109375" customWidth="1"/>
    <col min="21" max="21" style="2941" width="11.7109375" customWidth="1"/>
    <col min="22" max="22" style="2941" width="8.57421875" customWidth="1"/>
    <col min="23" max="23" style="2941" width="4.7109375" customWidth="1"/>
    <col min="24" max="24" style="2941"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ООО "Теплоресурс" Д.У.</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Департамент экономической политики и развития г.Москвы</v>
      </c>
      <c r="P8" s="2100"/>
      <c r="Q8" s="2100"/>
      <c r="R8" s="2100"/>
      <c r="S8" s="2100"/>
      <c r="T8" s="2100"/>
      <c r="U8" s="2100"/>
      <c r="V8" s="322"/>
      <c r="W8" s="322"/>
      <c r="X8" s="268"/>
      <c r="Y8" s="368"/>
      <c r="Z8" s="368"/>
      <c r="AA8" s="368"/>
      <c r="AB8" s="368"/>
      <c r="AC8" s="368"/>
    </row>
    <row s="3306" customFormat="1" customHeight="1" ht="22.5">
      <c r="F9" s="1267"/>
      <c r="G9" s="1267"/>
      <c r="H9" s="1267"/>
      <c r="L9" s="1306"/>
      <c r="M9" s="283" t="s">
        <v>413</v>
      </c>
      <c r="N9" s="292"/>
      <c r="O9" s="2100" t="str">
        <f>IF(TITLE_DATE_CHANGE_PERIOD="",IF(TITLE_DATE_PR="","",TITLE_DATE_PR),TITLE_DATE_CHANGE_PERIOD)</f>
        <v>45259.42476851852</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414</v>
      </c>
      <c r="N10" s="292"/>
      <c r="O10" s="2100" t="str">
        <f>IF(TITLE_NUMBER_PR_CHANGE="",IF(TITLE_NUMBER_PR="","",TITLE_NUMBER_PR),TITLE_NUMBER_PR_CHANGE)</f>
        <v>дпр-тр-207/23</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40</v>
      </c>
      <c r="N11" s="292"/>
      <c r="O11" s="2100" t="str">
        <f>IF(TITLE_IST_PUB_CHANGE="",IF(TITLE_IST_PUB="","",TITLE_IST_PUB),TITLE_IST_PUB_CHANGE)</f>
        <v>https://www.mos.ru</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417</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291</v>
      </c>
      <c r="M14" s="1971"/>
      <c r="N14" s="1971"/>
      <c r="O14" s="1971"/>
      <c r="P14" s="1971"/>
      <c r="Q14" s="1971"/>
      <c r="R14" s="1971"/>
      <c r="S14" s="1971"/>
      <c r="T14" s="1971"/>
      <c r="U14" s="1971"/>
      <c r="V14" s="1971"/>
      <c r="W14" s="1971"/>
      <c r="X14" s="1971" t="s">
        <v>292</v>
      </c>
    </row>
    <row customHeight="1" ht="14.25">
      <c r="J15" s="377"/>
      <c r="K15" s="377"/>
      <c r="L15" s="2125" t="s">
        <v>87</v>
      </c>
      <c r="M15" s="2062" t="s">
        <v>418</v>
      </c>
      <c r="N15" s="289"/>
      <c r="O15" s="2126" t="s">
        <v>2127</v>
      </c>
      <c r="P15" s="2127"/>
      <c r="Q15" s="2127"/>
      <c r="R15" s="2127"/>
      <c r="S15" s="2127"/>
      <c r="T15" s="2127"/>
      <c r="U15" s="2128"/>
      <c r="V15" s="2129" t="s">
        <v>420</v>
      </c>
      <c r="W15" s="2132" t="s">
        <v>1044</v>
      </c>
      <c r="X15" s="1971"/>
    </row>
    <row customHeight="1" ht="33.75">
      <c r="J16" s="377"/>
      <c r="K16" s="377"/>
      <c r="L16" s="2125"/>
      <c r="M16" s="2062"/>
      <c r="N16" s="1038"/>
      <c r="O16" s="2135" t="s">
        <v>423</v>
      </c>
      <c r="P16" s="2135" t="s">
        <v>424</v>
      </c>
      <c r="Q16" s="2118" t="s">
        <v>425</v>
      </c>
      <c r="R16" s="2120"/>
      <c r="S16" s="2118" t="s">
        <v>438</v>
      </c>
      <c r="T16" s="2119"/>
      <c r="U16" s="2120"/>
      <c r="V16" s="2130"/>
      <c r="W16" s="2133"/>
      <c r="X16" s="1971"/>
    </row>
    <row customHeight="1" ht="33.75">
      <c r="A17" s="1288" t="s">
        <v>133</v>
      </c>
      <c r="B17" s="1288" t="s">
        <v>134</v>
      </c>
      <c r="C17" s="1288" t="s">
        <v>135</v>
      </c>
      <c r="D17" s="1288" t="s">
        <v>136</v>
      </c>
      <c r="E17" s="1288"/>
      <c r="J17" s="377"/>
      <c r="K17" s="377"/>
      <c r="L17" s="2125"/>
      <c r="M17" s="2062"/>
      <c r="N17" s="290"/>
      <c r="O17" s="2136"/>
      <c r="P17" s="2136"/>
      <c r="Q17" s="1237" t="s">
        <v>434</v>
      </c>
      <c r="R17" s="1237" t="s">
        <v>435</v>
      </c>
      <c r="S17" s="1322" t="s">
        <v>436</v>
      </c>
      <c r="T17" s="2121" t="s">
        <v>437</v>
      </c>
      <c r="U17" s="2122"/>
      <c r="V17" s="2131"/>
      <c r="W17" s="2134"/>
      <c r="X17" s="1971"/>
    </row>
    <row s="2612" customFormat="1" customHeight="1" ht="11.25">
      <c r="A18" s="1288"/>
      <c r="B18" s="1288"/>
      <c r="C18" s="1288"/>
      <c r="D18" s="1288"/>
      <c r="E18" s="1288"/>
      <c r="F18" s="1316"/>
      <c r="G18" s="1316"/>
      <c r="H18" s="1316"/>
      <c r="I18" s="1264"/>
      <c r="J18" s="1265"/>
      <c r="K18" s="1280">
        <v>1</v>
      </c>
      <c r="L18" s="1307" t="s">
        <v>108</v>
      </c>
      <c r="M18" s="1281" t="s">
        <v>109</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2137</v>
      </c>
      <c r="B19" s="1296" t="s">
        <v>2138</v>
      </c>
      <c r="C19" s="1296" t="s">
        <v>2139</v>
      </c>
      <c r="D19" s="1296" t="s">
        <v>2140</v>
      </c>
      <c r="E19" s="1296"/>
      <c r="F19" s="694"/>
      <c r="G19" s="694"/>
      <c r="H19" s="694"/>
      <c r="I19" s="357"/>
      <c r="J19" s="356"/>
      <c r="K19" s="351"/>
      <c r="L19" s="1323">
        <f>INDEX(PT_DIFFERENTIATION_NUM_NTAR,MATCH(A19,PT_DIFFERENTIATION_NTAR_ID,0))</f>
      </c>
      <c r="M19" s="286" t="s">
        <v>122</v>
      </c>
      <c r="N19" s="288"/>
      <c r="O19" s="2434">
        <f>INDEX(PT_DIFFERENTIATION_NTAR,MATCH(A19,PT_DIFFERENTIATION_NTAR_ID,0))</f>
      </c>
      <c r="P19" s="2434"/>
      <c r="Q19" s="2434"/>
      <c r="R19" s="2434"/>
      <c r="S19" s="2434"/>
      <c r="T19" s="2434"/>
      <c r="U19" s="2434"/>
      <c r="V19" s="2434"/>
      <c r="W19" s="2434"/>
      <c r="X19" s="1286" t="s">
        <v>389</v>
      </c>
      <c r="Z19" s="506"/>
      <c r="AA19" s="506" t="str">
        <f>IF(M19="","",M19)</f>
        <v>Наименование тарифа</v>
      </c>
      <c r="AB19" s="506"/>
      <c r="AC19" s="506"/>
    </row>
    <row customHeight="1" ht="21">
      <c r="A20" s="1296" t="s">
        <v>2137</v>
      </c>
      <c r="B20" s="1296" t="s">
        <v>2138</v>
      </c>
      <c r="C20" s="1296" t="s">
        <v>2139</v>
      </c>
      <c r="D20" s="1296" t="s">
        <v>2140</v>
      </c>
      <c r="E20" s="1296"/>
      <c r="F20" s="694"/>
      <c r="G20" s="694"/>
      <c r="H20" s="694"/>
      <c r="I20" s="1320"/>
      <c r="J20" s="348"/>
      <c r="K20" s="349"/>
      <c r="L20" s="1323">
        <f>INDEX(PT_DIFFERENTIATION_NUM_TER,MATCH(B19,PT_DIFFERENTIATION_TER_ID,0))</f>
      </c>
      <c r="M20" s="298" t="s">
        <v>390</v>
      </c>
      <c r="N20" s="288"/>
      <c r="O20" s="2434">
        <f>INDEX(PT_DIFFERENTIATION_TER,MATCH(B19,PT_DIFFERENTIATION_TER_ID,0))</f>
      </c>
      <c r="P20" s="2434"/>
      <c r="Q20" s="2434"/>
      <c r="R20" s="2434"/>
      <c r="S20" s="2434"/>
      <c r="T20" s="2434"/>
      <c r="U20" s="2434"/>
      <c r="V20" s="2434"/>
      <c r="W20" s="2434"/>
      <c r="X20" s="1286" t="s">
        <v>391</v>
      </c>
      <c r="Z20" s="506"/>
      <c r="AA20" s="506" t="str">
        <f>IF(M20="","",M20)</f>
        <v>Территория действия тарифа</v>
      </c>
      <c r="AB20" s="506"/>
      <c r="AC20" s="506"/>
    </row>
    <row customHeight="1" ht="22.5">
      <c r="A21" s="1296" t="s">
        <v>2137</v>
      </c>
      <c r="B21" s="1296" t="s">
        <v>2138</v>
      </c>
      <c r="C21" s="1296" t="s">
        <v>2139</v>
      </c>
      <c r="D21" s="1296" t="s">
        <v>2140</v>
      </c>
      <c r="E21" s="1296"/>
      <c r="F21" s="694"/>
      <c r="G21" s="694"/>
      <c r="H21" s="694"/>
      <c r="I21" s="350"/>
      <c r="J21" s="348"/>
      <c r="K21" s="349"/>
      <c r="L21" s="1323">
        <f>INDEX(PT_DIFFERENTIATION_NUM_CS,MATCH(C19,PT_DIFFERENTIATION_CS_ID,0))</f>
      </c>
      <c r="M21" s="299" t="s">
        <v>392</v>
      </c>
      <c r="N21" s="288"/>
      <c r="O21" s="2434">
        <f>INDEX(PT_DIFFERENTIATION_CS,MATCH(C19,PT_DIFFERENTIATION_CS_ID,0))</f>
      </c>
      <c r="P21" s="2434"/>
      <c r="Q21" s="2434"/>
      <c r="R21" s="2434"/>
      <c r="S21" s="2434"/>
      <c r="T21" s="2434"/>
      <c r="U21" s="2434"/>
      <c r="V21" s="2434"/>
      <c r="W21" s="2434"/>
      <c r="X21" s="1286" t="s">
        <v>393</v>
      </c>
      <c r="Z21" s="506"/>
      <c r="AA21" s="506" t="str">
        <f>IF(M21="","",M21)</f>
        <v>Наименование системы теплоснабжения </v>
      </c>
      <c r="AB21" s="506"/>
      <c r="AC21" s="506"/>
    </row>
    <row customHeight="1" ht="21">
      <c r="A22" s="1296" t="s">
        <v>2137</v>
      </c>
      <c r="B22" s="1296" t="s">
        <v>2138</v>
      </c>
      <c r="C22" s="1296" t="s">
        <v>2139</v>
      </c>
      <c r="D22" s="1296" t="s">
        <v>2140</v>
      </c>
      <c r="E22" s="1296"/>
      <c r="F22" s="694"/>
      <c r="G22" s="694"/>
      <c r="H22" s="694"/>
      <c r="I22" s="350"/>
      <c r="J22" s="348"/>
      <c r="K22" s="349"/>
      <c r="L22" s="1323">
        <f>INDEX(PT_DIFFERENTIATION_NUM_IST_TE,MATCH(D19,PT_DIFFERENTIATION_IST_TE_ID,0))</f>
      </c>
      <c r="M22" s="300" t="s">
        <v>394</v>
      </c>
      <c r="N22" s="288"/>
      <c r="O22" s="2434">
        <f>INDEX(PT_DIFFERENTIATION_IST_TE,MATCH(D19,PT_DIFFERENTIATION_IST_TE_ID,0))</f>
      </c>
      <c r="P22" s="2434"/>
      <c r="Q22" s="2434"/>
      <c r="R22" s="2434"/>
      <c r="S22" s="2434"/>
      <c r="T22" s="2434"/>
      <c r="U22" s="2434"/>
      <c r="V22" s="2434"/>
      <c r="W22" s="2434"/>
      <c r="X22" s="1286" t="s">
        <v>395</v>
      </c>
      <c r="Z22" s="506"/>
      <c r="AA22" s="506" t="str">
        <f>IF(M22="","",M22)</f>
        <v>Источник тепловой энергии  </v>
      </c>
      <c r="AB22" s="506"/>
      <c r="AC22" s="506"/>
    </row>
    <row customHeight="1" ht="94.5">
      <c r="A23" s="1296" t="s">
        <v>2137</v>
      </c>
      <c r="B23" s="1296" t="s">
        <v>2138</v>
      </c>
      <c r="C23" s="1296" t="s">
        <v>2139</v>
      </c>
      <c r="D23" s="1296" t="s">
        <v>2140</v>
      </c>
      <c r="E23" s="1296"/>
      <c r="F23" s="1969">
        <f>L22&amp;".1"</f>
      </c>
      <c r="I23" s="2111">
        <v>1</v>
      </c>
      <c r="J23" s="1321"/>
      <c r="K23" s="352"/>
      <c r="L23" s="1323">
        <f>$F$23</f>
      </c>
      <c r="M23" s="273" t="s">
        <v>397</v>
      </c>
      <c r="N23" s="288"/>
      <c r="O23" s="2436"/>
      <c r="P23" s="2436"/>
      <c r="Q23" s="2436"/>
      <c r="R23" s="2436"/>
      <c r="S23" s="2436"/>
      <c r="T23" s="2436"/>
      <c r="U23" s="2436"/>
      <c r="V23" s="2436"/>
      <c r="W23" s="2436"/>
      <c r="X23" s="1286" t="s">
        <v>398</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2137</v>
      </c>
      <c r="B24" s="1296" t="s">
        <v>2138</v>
      </c>
      <c r="C24" s="1296" t="s">
        <v>2139</v>
      </c>
      <c r="D24" s="1296" t="s">
        <v>2140</v>
      </c>
      <c r="E24" s="1296"/>
      <c r="F24" s="1969"/>
      <c r="G24" s="1953">
        <f>F23&amp;".1"</f>
      </c>
      <c r="I24" s="2111"/>
      <c r="J24" s="2111">
        <v>1</v>
      </c>
      <c r="K24" s="353"/>
      <c r="L24" s="1323">
        <f>$G$24</f>
      </c>
      <c r="M24" s="274" t="s">
        <v>400</v>
      </c>
      <c r="N24" s="288"/>
      <c r="O24" s="2437"/>
      <c r="P24" s="2438"/>
      <c r="Q24" s="2438"/>
      <c r="R24" s="2438"/>
      <c r="S24" s="2438"/>
      <c r="T24" s="2438"/>
      <c r="U24" s="2438"/>
      <c r="V24" s="2438"/>
      <c r="W24" s="2439"/>
      <c r="X24" s="1286" t="s">
        <v>401</v>
      </c>
      <c r="Z24" s="506"/>
      <c r="AA24" s="506" t="str">
        <f>IF(M24="","",M24)</f>
        <v>Группа потребителей</v>
      </c>
      <c r="AB24" s="506"/>
      <c r="AC24" s="506"/>
    </row>
    <row customHeight="1" ht="11.25">
      <c r="A25" s="1296" t="s">
        <v>2137</v>
      </c>
      <c r="B25" s="1296" t="s">
        <v>2138</v>
      </c>
      <c r="C25" s="1296" t="s">
        <v>2139</v>
      </c>
      <c r="D25" s="1296" t="s">
        <v>2140</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403</v>
      </c>
      <c r="Y25" s="517">
        <f>STRCHECKDATE(O26:W26)</f>
      </c>
      <c r="Z25" s="506"/>
      <c r="AA25" s="506" t="str">
        <f>IF(M25="","",M25)</f>
        <v/>
      </c>
      <c r="AB25" s="506"/>
      <c r="AC25" s="506"/>
    </row>
    <row customHeight="1" ht="11.25">
      <c r="A26" s="1296" t="s">
        <v>2137</v>
      </c>
      <c r="B26" s="1296" t="s">
        <v>2138</v>
      </c>
      <c r="C26" s="1296" t="s">
        <v>2139</v>
      </c>
      <c r="D26" s="1296" t="s">
        <v>2140</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2137</v>
      </c>
      <c r="B27" s="1296" t="s">
        <v>2138</v>
      </c>
      <c r="C27" s="1296" t="s">
        <v>2139</v>
      </c>
      <c r="D27" s="1296" t="s">
        <v>2140</v>
      </c>
      <c r="E27" s="1296"/>
      <c r="F27" s="1969"/>
      <c r="G27" s="1953"/>
      <c r="I27" s="2111"/>
      <c r="J27" s="2111"/>
      <c r="K27" s="352"/>
      <c r="L27" s="1308"/>
      <c r="M27" s="276" t="s">
        <v>404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2137</v>
      </c>
      <c r="B28" s="1296" t="s">
        <v>2138</v>
      </c>
      <c r="C28" s="1296" t="s">
        <v>2139</v>
      </c>
      <c r="D28" s="1296" t="s">
        <v>2140</v>
      </c>
      <c r="E28" s="1296"/>
      <c r="F28" s="1969"/>
      <c r="I28" s="2111"/>
      <c r="J28" s="1321"/>
      <c r="K28" s="352"/>
      <c r="L28" s="1308"/>
      <c r="M28" s="275" t="s">
        <v>405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2137</v>
      </c>
      <c r="B29" s="1296" t="s">
        <v>2138</v>
      </c>
      <c r="C29" s="1296" t="s">
        <v>2139</v>
      </c>
      <c r="D29" s="1296" t="s">
        <v>2140</v>
      </c>
      <c r="E29" s="1296"/>
      <c r="F29" s="694"/>
      <c r="G29" s="694"/>
      <c r="H29" s="515"/>
      <c r="I29" s="356"/>
      <c r="J29" s="376"/>
      <c r="K29" s="351"/>
      <c r="L29" s="1308"/>
      <c r="M29" s="364" t="s">
        <v>406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2137</v>
      </c>
      <c r="B30" s="1296" t="s">
        <v>2138</v>
      </c>
      <c r="C30" s="1296" t="s">
        <v>2139</v>
      </c>
      <c r="D30" s="1296"/>
      <c r="E30" s="1296" t="s">
        <v>570</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2137</v>
      </c>
      <c r="B31" s="1296" t="s">
        <v>2138</v>
      </c>
      <c r="C31" s="1296"/>
      <c r="D31" s="1296"/>
      <c r="E31" s="1296" t="s">
        <v>2128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2141</v>
      </c>
      <c r="B32" s="1296"/>
      <c r="C32" s="1296"/>
      <c r="D32" s="1296"/>
      <c r="E32" s="1296" t="s">
        <v>103</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34" customFormat="1" customHeight="1" ht="11.25">
      <c r="A33" s="1296"/>
      <c r="B33" s="1296"/>
      <c r="C33" s="1296"/>
      <c r="D33" s="1296"/>
      <c r="E33" s="1296" t="s">
        <v>170</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702</v>
      </c>
      <c r="M35" s="2106" t="s">
        <v>2130</v>
      </c>
      <c r="N35" s="2106"/>
      <c r="O35" s="2106"/>
      <c r="P35" s="2106"/>
      <c r="Q35" s="2106"/>
      <c r="R35" s="2106"/>
      <c r="S35" s="2106"/>
      <c r="T35" s="2106"/>
      <c r="U35" s="2106"/>
      <c r="V35" s="2106"/>
      <c r="W35" s="2106"/>
      <c r="X35" s="2106"/>
    </row>
    <row customHeight="1" ht="104.25">
      <c r="F36" s="1333"/>
      <c r="G36" s="1333"/>
      <c r="H36" s="515"/>
      <c r="I36" s="1333"/>
      <c r="M36" s="2106" t="s">
        <v>2131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77F09-6BBD-883B-A35C-D7636734C1F9}"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3" width="10.57421875"/>
    <col min="7" max="8" style="3427" width="9.140625" customWidth="1"/>
    <col min="9" max="9" style="3371" width="3.7109375" customWidth="1"/>
    <col min="10" max="11" style="3372" width="3.7109375" customWidth="1"/>
    <col min="12" max="12" style="2941" width="12.7109375" customWidth="1"/>
    <col min="13" max="13" style="2941" width="47.421875" customWidth="1"/>
    <col min="14" max="14" style="2941" width="2.7109375" hidden="1" customWidth="1"/>
    <col min="15" max="18" style="2941" width="23.7109375" customWidth="1"/>
    <col min="19" max="19" style="2941" width="11.7109375" customWidth="1"/>
    <col min="20" max="20" style="2941" width="3.7109375" customWidth="1"/>
    <col min="21" max="21" style="2941" width="11.7109375" customWidth="1"/>
    <col min="22" max="22" style="2941" width="8.57421875" hidden="1" customWidth="1"/>
    <col min="23" max="23" style="2941" width="4.7109375" customWidth="1"/>
    <col min="24" max="24" style="2941" width="115.7109375" customWidth="1"/>
    <col min="25" max="29" style="2613"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2142</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6"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6" customFormat="1" customHeight="1" ht="18.75">
      <c r="A8" s="368"/>
      <c r="B8" s="368"/>
      <c r="C8" s="368"/>
      <c r="D8" s="368"/>
      <c r="E8" s="368"/>
      <c r="F8" s="368"/>
      <c r="G8" s="368"/>
      <c r="H8" s="368"/>
      <c r="L8" s="265"/>
      <c r="M8" s="283" t="s">
        <v>413</v>
      </c>
      <c r="N8" s="292"/>
      <c r="O8" s="2449">
        <f>IF(datePr_ch="",IF(datePr="","",datePr),datePr_ch)</f>
      </c>
      <c r="P8" s="2450"/>
      <c r="Q8" s="2450"/>
      <c r="R8" s="2450"/>
      <c r="S8" s="2450"/>
      <c r="T8" s="2451"/>
      <c r="U8" s="1266"/>
      <c r="Y8" s="368"/>
      <c r="Z8" s="368"/>
      <c r="AA8" s="368"/>
      <c r="AB8" s="368"/>
      <c r="AC8" s="368"/>
    </row>
    <row s="3306" customFormat="1" customHeight="1" ht="18.75">
      <c r="A9" s="368"/>
      <c r="B9" s="368"/>
      <c r="C9" s="368"/>
      <c r="D9" s="368"/>
      <c r="E9" s="368"/>
      <c r="F9" s="368"/>
      <c r="G9" s="368"/>
      <c r="H9" s="368"/>
      <c r="L9" s="318"/>
      <c r="M9" s="283" t="s">
        <v>414</v>
      </c>
      <c r="N9" s="292"/>
      <c r="O9" s="2449">
        <f>IF(numberPr_ch="",IF(numberPr="","",numberPr),numberPr_ch)</f>
      </c>
      <c r="P9" s="2450"/>
      <c r="Q9" s="2450"/>
      <c r="R9" s="2450"/>
      <c r="S9" s="2450"/>
      <c r="T9" s="2451"/>
      <c r="U9" s="1266"/>
      <c r="Y9" s="368"/>
      <c r="Z9" s="368"/>
      <c r="AA9" s="368"/>
      <c r="AB9" s="368"/>
      <c r="AC9" s="368"/>
    </row>
    <row s="3306"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6" customFormat="1" customHeight="1" ht="18.75" hidden="1">
      <c r="A11" s="1270"/>
      <c r="B11" s="1270"/>
      <c r="C11" s="1270"/>
      <c r="D11" s="1270"/>
      <c r="E11" s="1270"/>
      <c r="F11" s="1270"/>
      <c r="G11" s="1270"/>
      <c r="H11" s="1270"/>
      <c r="L11" s="318"/>
      <c r="M11" s="315"/>
      <c r="O11" s="1271"/>
      <c r="P11" s="1271"/>
      <c r="Q11" s="368" t="s">
        <v>2143</v>
      </c>
      <c r="R11" s="368" t="s">
        <v>2144</v>
      </c>
      <c r="S11" s="1271"/>
      <c r="T11" s="1271"/>
      <c r="U11" s="1266"/>
      <c r="Y11" s="1270"/>
      <c r="Z11" s="1270"/>
      <c r="AA11" s="1270"/>
      <c r="AB11" s="1270"/>
      <c r="AC11" s="1270"/>
    </row>
    <row s="3306"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417</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291</v>
      </c>
      <c r="M14" s="1971"/>
      <c r="N14" s="1971"/>
      <c r="O14" s="1971"/>
      <c r="P14" s="1971"/>
      <c r="Q14" s="1971"/>
      <c r="R14" s="1971"/>
      <c r="S14" s="1971"/>
      <c r="T14" s="1971"/>
      <c r="U14" s="1971"/>
      <c r="V14" s="1971"/>
      <c r="W14" s="1971"/>
      <c r="X14" s="1971" t="s">
        <v>292</v>
      </c>
    </row>
    <row customHeight="1" ht="14.25">
      <c r="J15" s="377"/>
      <c r="K15" s="377"/>
      <c r="L15" s="2062" t="s">
        <v>87</v>
      </c>
      <c r="M15" s="2062" t="s">
        <v>2145</v>
      </c>
      <c r="N15" s="1232"/>
      <c r="O15" s="2062" t="s">
        <v>2146</v>
      </c>
      <c r="P15" s="2061" t="s">
        <v>2147</v>
      </c>
      <c r="Q15" s="2061" t="s">
        <v>2127</v>
      </c>
      <c r="R15" s="2061"/>
      <c r="S15" s="2061"/>
      <c r="T15" s="2061"/>
      <c r="U15" s="2061"/>
      <c r="V15" s="2062" t="s">
        <v>420</v>
      </c>
      <c r="W15" s="2447" t="s">
        <v>1044</v>
      </c>
      <c r="X15" s="1971"/>
    </row>
    <row customHeight="1" ht="25.5">
      <c r="J16" s="377"/>
      <c r="K16" s="377"/>
      <c r="L16" s="2062"/>
      <c r="M16" s="2062"/>
      <c r="N16" s="1232"/>
      <c r="O16" s="2062"/>
      <c r="P16" s="2061"/>
      <c r="Q16" s="2061" t="s">
        <v>2148</v>
      </c>
      <c r="R16" s="2061"/>
      <c r="S16" s="2153" t="s">
        <v>438</v>
      </c>
      <c r="T16" s="2153"/>
      <c r="U16" s="2153"/>
      <c r="V16" s="2062"/>
      <c r="W16" s="2447"/>
      <c r="X16" s="1971"/>
    </row>
    <row customHeight="1" ht="14.25">
      <c r="J17" s="377"/>
      <c r="K17" s="377"/>
      <c r="L17" s="2062"/>
      <c r="M17" s="2062"/>
      <c r="N17" s="1232"/>
      <c r="O17" s="2062"/>
      <c r="P17" s="2061"/>
      <c r="Q17" s="1232" t="s">
        <v>470</v>
      </c>
      <c r="R17" s="1232" t="s">
        <v>471</v>
      </c>
      <c r="S17" s="1236" t="s">
        <v>436</v>
      </c>
      <c r="T17" s="2444" t="s">
        <v>437</v>
      </c>
      <c r="U17" s="2444"/>
      <c r="V17" s="2062"/>
      <c r="W17" s="2447"/>
      <c r="X17" s="1971"/>
    </row>
    <row customHeight="1" ht="14.25">
      <c r="J18" s="377"/>
      <c r="K18" s="279">
        <v>1</v>
      </c>
      <c r="L18" s="454" t="s">
        <v>108</v>
      </c>
      <c r="M18" s="454" t="s">
        <v>109</v>
      </c>
      <c r="N18" s="1268" t="s">
        <v>109</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122</v>
      </c>
      <c r="N19" s="305"/>
      <c r="O19" s="2331"/>
      <c r="P19" s="2331"/>
      <c r="Q19" s="2331"/>
      <c r="R19" s="2331"/>
      <c r="S19" s="2331"/>
      <c r="T19" s="2331"/>
      <c r="U19" s="2331"/>
      <c r="V19" s="2331"/>
      <c r="W19" s="2331"/>
      <c r="X19" s="341" t="s">
        <v>389</v>
      </c>
    </row>
    <row customHeight="1" ht="22.5">
      <c r="A20" s="2111"/>
      <c r="B20" s="2111">
        <v>1</v>
      </c>
      <c r="C20" s="524"/>
      <c r="D20" s="524"/>
      <c r="E20" s="524"/>
      <c r="F20" s="524"/>
      <c r="G20" s="386"/>
      <c r="H20" s="1235"/>
      <c r="I20" s="359"/>
      <c r="J20" s="1242"/>
      <c r="K20" s="1163"/>
      <c r="L20" s="1241">
        <f>MERGEVALUE(A20)&amp;"."&amp;MERGEVALUE(B20)</f>
      </c>
      <c r="M20" s="298" t="s">
        <v>390</v>
      </c>
      <c r="N20" s="305"/>
      <c r="O20" s="2331"/>
      <c r="P20" s="2331"/>
      <c r="Q20" s="2331"/>
      <c r="R20" s="2331"/>
      <c r="S20" s="2331"/>
      <c r="T20" s="2331"/>
      <c r="U20" s="2331"/>
      <c r="V20" s="2331"/>
      <c r="W20" s="2331"/>
      <c r="X20" s="341" t="s">
        <v>391</v>
      </c>
    </row>
    <row customHeight="1" ht="22.5">
      <c r="A21" s="2111"/>
      <c r="B21" s="2111"/>
      <c r="C21" s="2111">
        <v>1</v>
      </c>
      <c r="D21" s="524"/>
      <c r="E21" s="524"/>
      <c r="F21" s="524"/>
      <c r="G21" s="386"/>
      <c r="H21" s="1235"/>
      <c r="I21" s="360"/>
      <c r="J21" s="1242"/>
      <c r="K21" s="1163"/>
      <c r="L21" s="1241">
        <f>MERGEVALUE(A21)&amp;"."&amp;MERGEVALUE(B21)&amp;"."&amp;MERGEVALUE(C21)</f>
      </c>
      <c r="M21" s="299" t="s">
        <v>392</v>
      </c>
      <c r="N21" s="305"/>
      <c r="O21" s="2331"/>
      <c r="P21" s="2331"/>
      <c r="Q21" s="2331"/>
      <c r="R21" s="2331"/>
      <c r="S21" s="2331"/>
      <c r="T21" s="2331"/>
      <c r="U21" s="2331"/>
      <c r="V21" s="2331"/>
      <c r="W21" s="2331"/>
      <c r="X21" s="341" t="s">
        <v>393</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394</v>
      </c>
      <c r="N22" s="305"/>
      <c r="O22" s="2331"/>
      <c r="P22" s="2331"/>
      <c r="Q22" s="2331"/>
      <c r="R22" s="2331"/>
      <c r="S22" s="2331"/>
      <c r="T22" s="2331"/>
      <c r="U22" s="2331"/>
      <c r="V22" s="2331"/>
      <c r="W22" s="2331"/>
      <c r="X22" s="333" t="s">
        <v>2149</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56</v>
      </c>
      <c r="U23" s="1274"/>
      <c r="V23" s="1230" t="s">
        <v>56</v>
      </c>
      <c r="W23" s="1275"/>
      <c r="X23" s="2015" t="s">
        <v>2150</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459</v>
      </c>
      <c r="N25" s="363"/>
      <c r="O25" s="317"/>
      <c r="P25" s="317"/>
      <c r="Q25" s="317"/>
      <c r="R25" s="317"/>
      <c r="S25" s="321"/>
      <c r="T25" s="367"/>
      <c r="U25" s="366"/>
      <c r="V25" s="363"/>
      <c r="W25" s="363"/>
      <c r="X25" s="2017"/>
    </row>
    <row s="4334" customFormat="1" customHeight="1" ht="14.25">
      <c r="A26" s="2111"/>
      <c r="B26" s="2111"/>
      <c r="C26" s="2111"/>
      <c r="D26" s="385"/>
      <c r="E26" s="385"/>
      <c r="F26" s="385"/>
      <c r="G26" s="386"/>
      <c r="H26" s="385"/>
      <c r="I26" s="360"/>
      <c r="J26" s="376"/>
      <c r="K26" s="378"/>
      <c r="L26" s="297"/>
      <c r="M26" s="372" t="s">
        <v>570</v>
      </c>
      <c r="N26" s="363"/>
      <c r="O26" s="317"/>
      <c r="P26" s="317"/>
      <c r="Q26" s="317"/>
      <c r="R26" s="317"/>
      <c r="S26" s="321"/>
      <c r="T26" s="367"/>
      <c r="U26" s="366"/>
      <c r="V26" s="363"/>
      <c r="W26" s="367"/>
      <c r="X26" s="1277"/>
      <c r="Y26" s="383"/>
      <c r="Z26" s="383"/>
      <c r="AA26" s="383"/>
      <c r="AB26" s="383"/>
      <c r="AC26" s="383"/>
    </row>
    <row s="4334" customFormat="1" customHeight="1" ht="14.25">
      <c r="A27" s="2111"/>
      <c r="B27" s="2111"/>
      <c r="C27" s="385"/>
      <c r="D27" s="385"/>
      <c r="E27" s="385"/>
      <c r="F27" s="385"/>
      <c r="G27" s="386"/>
      <c r="H27" s="385"/>
      <c r="I27" s="356"/>
      <c r="J27" s="376"/>
      <c r="K27" s="378"/>
      <c r="L27" s="297"/>
      <c r="M27" s="363" t="s">
        <v>2128</v>
      </c>
      <c r="N27" s="363"/>
      <c r="O27" s="317"/>
      <c r="P27" s="317"/>
      <c r="Q27" s="317"/>
      <c r="R27" s="317"/>
      <c r="S27" s="321"/>
      <c r="T27" s="367"/>
      <c r="U27" s="366"/>
      <c r="V27" s="363"/>
      <c r="W27" s="367"/>
      <c r="X27" s="319"/>
      <c r="Y27" s="383"/>
      <c r="Z27" s="383"/>
      <c r="AA27" s="383"/>
      <c r="AB27" s="383"/>
      <c r="AC27" s="383"/>
    </row>
    <row s="4334" customFormat="1" customHeight="1" ht="14.25">
      <c r="A28" s="2111"/>
      <c r="B28" s="385"/>
      <c r="C28" s="385"/>
      <c r="D28" s="385"/>
      <c r="E28" s="385"/>
      <c r="F28" s="385"/>
      <c r="G28" s="386"/>
      <c r="H28" s="385"/>
      <c r="I28" s="356"/>
      <c r="J28" s="376"/>
      <c r="K28" s="378"/>
      <c r="L28" s="297"/>
      <c r="M28" s="421" t="s">
        <v>103</v>
      </c>
      <c r="N28" s="363"/>
      <c r="O28" s="317"/>
      <c r="P28" s="317"/>
      <c r="Q28" s="317"/>
      <c r="R28" s="317"/>
      <c r="S28" s="321"/>
      <c r="T28" s="367"/>
      <c r="U28" s="366"/>
      <c r="V28" s="363"/>
      <c r="W28" s="367"/>
      <c r="X28" s="319"/>
      <c r="Y28" s="383"/>
      <c r="Z28" s="383"/>
      <c r="AA28" s="383"/>
      <c r="AB28" s="383"/>
      <c r="AC28" s="383"/>
    </row>
    <row s="4334" customFormat="1" customHeight="1" ht="14.25">
      <c r="G29" s="365"/>
      <c r="H29" s="378"/>
      <c r="I29" s="375"/>
      <c r="J29" s="376"/>
      <c r="L29" s="297"/>
      <c r="M29" s="422" t="s">
        <v>170</v>
      </c>
      <c r="N29" s="363"/>
      <c r="O29" s="317"/>
      <c r="P29" s="317"/>
      <c r="Q29" s="317"/>
      <c r="R29" s="317"/>
      <c r="S29" s="321"/>
      <c r="T29" s="367"/>
      <c r="U29" s="366"/>
      <c r="V29" s="363"/>
      <c r="W29" s="367"/>
      <c r="X29" s="319"/>
      <c r="Y29" s="383"/>
      <c r="Z29" s="383"/>
      <c r="AA29" s="383"/>
      <c r="AB29" s="383"/>
      <c r="AC29" s="383"/>
    </row>
    <row r="31" customHeight="1" ht="14.25">
      <c r="L31" s="49">
        <v>1</v>
      </c>
      <c r="M31" s="2106" t="s">
        <v>2151</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37DBC-9FC9-1C5D-DB57-204C332794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1FC64F-EC7B-FF21-D208-D767BE1977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B87A3-68C5-4191-B913-8C2F9E3879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1CBE7-1312-D97A-A923-3DD7DC9955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4AD35-08E9-82F1-7514-781824D92D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DFED4-3035-CE23-587D-0AAE295173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6A644-05FC-A6A3-8874-47408EB25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3C1AA-21A3-EEEA-491A-75E58A3848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086EB-1359-03D7-BA32-23681EC0326C}"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2152</v>
      </c>
      <c r="B1" s="770" t="s">
        <v>2153</v>
      </c>
      <c r="C1" s="2452" t="s">
        <v>2154</v>
      </c>
      <c r="D1" s="2453"/>
      <c r="E1" s="842" t="s">
        <v>2155</v>
      </c>
    </row>
    <row customHeight="1" ht="11.25">
      <c r="A2" s="763"/>
      <c r="B2" s="771" t="s">
        <v>22</v>
      </c>
      <c r="C2" s="759"/>
      <c r="D2" s="770"/>
      <c r="E2" s="842"/>
    </row>
    <row customHeight="1" ht="11.25">
      <c r="A3" s="774"/>
      <c r="B3" s="772" t="s">
        <v>29</v>
      </c>
      <c r="C3" s="759"/>
      <c r="D3" s="770"/>
      <c r="E3" s="842"/>
    </row>
    <row customHeight="1" ht="11.25">
      <c r="A4" s="775"/>
      <c r="B4" s="772" t="s">
        <v>1648</v>
      </c>
      <c r="C4" s="759"/>
      <c r="D4" s="770"/>
      <c r="E4" s="842"/>
    </row>
    <row customHeight="1" ht="11.25">
      <c r="A5" s="787"/>
      <c r="B5" s="772" t="s">
        <v>1642</v>
      </c>
      <c r="C5" s="762" t="s">
        <v>1891</v>
      </c>
      <c r="D5" s="886" t="s">
        <v>2156</v>
      </c>
      <c r="E5" s="842"/>
    </row>
    <row s="4334" customFormat="1" customHeight="1" ht="11.25">
      <c r="A6" s="773"/>
      <c r="B6" s="772" t="s">
        <v>1652</v>
      </c>
      <c r="C6" s="759"/>
      <c r="D6" s="770"/>
      <c r="E6" s="842"/>
    </row>
    <row customHeight="1" ht="11.25">
      <c r="A7" s="761"/>
      <c r="B7" s="772" t="s">
        <v>1660</v>
      </c>
      <c r="C7" s="759"/>
      <c r="D7" s="770"/>
      <c r="E7" s="842"/>
    </row>
    <row customHeight="1" ht="11.25">
      <c r="A8" s="762"/>
      <c r="B8" s="772" t="s">
        <v>1655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B312D-6714-1133-C4C6-A1240597E7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0AF58-95FF-7377-2B1E-3D9D6E9A27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2D2FBC-C739-B534-AE68-5819BD3AC1EB}" mc:Ignorable="x14ac xr xr2 xr3">
  <sheetPr>
    <tabColor rgb="FFFFCC99"/>
  </sheetPr>
  <dimension ref="A1:I447"/>
  <sheetViews>
    <sheetView topLeftCell="A1" showGridLines="0" workbookViewId="0">
      <selection activeCell="A1" sqref="A1"/>
    </sheetView>
  </sheetViews>
  <sheetFormatPr defaultColWidth="9.140625" customHeight="1" defaultRowHeight="11.25"/>
  <cols>
    <col min="1" max="2" style="4923" width="9.140625"/>
    <col min="3" max="3" style="4923" width="20.7109375" customWidth="1"/>
    <col min="4" max="4" style="4923" width="25.140625" customWidth="1"/>
    <col min="5" max="9" style="4923" width="9.140625"/>
  </cols>
  <sheetData>
    <row customHeight="1" ht="11.25">
      <c r="A1" s="53" t="s">
        <v>2157</v>
      </c>
      <c r="B1" s="53" t="s">
        <v>2158</v>
      </c>
      <c r="C1" s="53" t="s">
        <v>2159</v>
      </c>
      <c r="D1" s="53" t="s">
        <v>2160</v>
      </c>
      <c r="E1" s="53" t="s">
        <v>2161</v>
      </c>
      <c r="F1" s="53" t="s">
        <v>2162</v>
      </c>
      <c r="G1" s="53" t="s">
        <v>2163</v>
      </c>
      <c r="H1" s="53" t="s">
        <v>2164</v>
      </c>
      <c r="I1" s="53" t="s">
        <v>2165</v>
      </c>
    </row>
    <row customHeight="1" ht="11.25">
      <c r="A2" s="4924" t="s">
        <v>2166</v>
      </c>
      <c r="B2" s="4924" t="s">
        <v>14</v>
      </c>
      <c r="C2" s="4924" t="s">
        <v>2167</v>
      </c>
      <c r="D2" s="4924" t="s">
        <v>2168</v>
      </c>
      <c r="E2" s="4924" t="s">
        <v>2169</v>
      </c>
      <c r="F2" s="4924" t="s">
        <v>2170</v>
      </c>
      <c r="G2" s="4924" t="s">
        <v>24</v>
      </c>
      <c r="H2" s="4924" t="s">
        <v>24</v>
      </c>
      <c r="I2" s="4924" t="s">
        <v>706</v>
      </c>
    </row>
    <row customHeight="1" ht="11.25">
      <c r="A3" s="4924" t="s">
        <v>2166</v>
      </c>
      <c r="B3" s="4924" t="s">
        <v>14</v>
      </c>
      <c r="C3" s="4924" t="s">
        <v>2171</v>
      </c>
      <c r="D3" s="4924" t="s">
        <v>2168</v>
      </c>
      <c r="E3" s="4924" t="s">
        <v>2169</v>
      </c>
      <c r="F3" s="4924" t="s">
        <v>2172</v>
      </c>
      <c r="G3" s="4924" t="s">
        <v>24</v>
      </c>
      <c r="H3" s="4924" t="s">
        <v>24</v>
      </c>
      <c r="I3" s="4924" t="s">
        <v>706</v>
      </c>
    </row>
    <row customHeight="1" ht="11.25">
      <c r="A4" s="4924" t="s">
        <v>2166</v>
      </c>
      <c r="B4" s="4924" t="s">
        <v>14</v>
      </c>
      <c r="C4" s="4924" t="s">
        <v>2173</v>
      </c>
      <c r="D4" s="4924" t="s">
        <v>2174</v>
      </c>
      <c r="E4" s="4924" t="s">
        <v>2175</v>
      </c>
      <c r="F4" s="4924" t="s">
        <v>50</v>
      </c>
      <c r="G4" s="4924" t="s">
        <v>2176</v>
      </c>
      <c r="H4" s="4924" t="s">
        <v>24</v>
      </c>
      <c r="I4" s="4924" t="s">
        <v>706</v>
      </c>
    </row>
    <row customHeight="1" ht="11.25">
      <c r="A5" s="4924" t="s">
        <v>2166</v>
      </c>
      <c r="B5" s="4924" t="s">
        <v>14</v>
      </c>
      <c r="C5" s="4924" t="s">
        <v>2177</v>
      </c>
      <c r="D5" s="4924" t="s">
        <v>2178</v>
      </c>
      <c r="E5" s="4924" t="s">
        <v>2179</v>
      </c>
      <c r="F5" s="4924" t="s">
        <v>2180</v>
      </c>
      <c r="G5" s="4924" t="s">
        <v>24</v>
      </c>
      <c r="H5" s="4924" t="s">
        <v>24</v>
      </c>
      <c r="I5" s="4924" t="s">
        <v>706</v>
      </c>
    </row>
    <row customHeight="1" ht="11.25">
      <c r="A6" s="4924" t="s">
        <v>2166</v>
      </c>
      <c r="B6" s="4924" t="s">
        <v>14</v>
      </c>
      <c r="C6" s="4924" t="s">
        <v>2181</v>
      </c>
      <c r="D6" s="4924" t="s">
        <v>2182</v>
      </c>
      <c r="E6" s="4924" t="s">
        <v>2183</v>
      </c>
      <c r="F6" s="4924" t="s">
        <v>2184</v>
      </c>
      <c r="G6" s="4924" t="s">
        <v>2185</v>
      </c>
      <c r="H6" s="4924" t="s">
        <v>24</v>
      </c>
      <c r="I6" s="4924" t="s">
        <v>706</v>
      </c>
    </row>
    <row customHeight="1" ht="11.25">
      <c r="A7" s="4924" t="s">
        <v>2166</v>
      </c>
      <c r="B7" s="4924" t="s">
        <v>14</v>
      </c>
      <c r="C7" s="4924" t="s">
        <v>2186</v>
      </c>
      <c r="D7" s="4924" t="s">
        <v>2187</v>
      </c>
      <c r="E7" s="4924" t="s">
        <v>2188</v>
      </c>
      <c r="F7" s="4924" t="s">
        <v>2189</v>
      </c>
      <c r="G7" s="4924" t="s">
        <v>2190</v>
      </c>
      <c r="H7" s="4924" t="s">
        <v>24</v>
      </c>
      <c r="I7" s="4924" t="s">
        <v>706</v>
      </c>
    </row>
    <row customHeight="1" ht="11.25">
      <c r="A8" s="4924" t="s">
        <v>2166</v>
      </c>
      <c r="B8" s="4924" t="s">
        <v>14</v>
      </c>
      <c r="C8" s="4924" t="s">
        <v>2191</v>
      </c>
      <c r="D8" s="4924" t="s">
        <v>2192</v>
      </c>
      <c r="E8" s="4924" t="s">
        <v>2193</v>
      </c>
      <c r="F8" s="4924" t="s">
        <v>2194</v>
      </c>
      <c r="G8" s="4924" t="s">
        <v>2195</v>
      </c>
      <c r="H8" s="4924" t="s">
        <v>24</v>
      </c>
      <c r="I8" s="4924" t="s">
        <v>706</v>
      </c>
    </row>
    <row customHeight="1" ht="11.25">
      <c r="A9" s="4924" t="s">
        <v>2166</v>
      </c>
      <c r="B9" s="4924" t="s">
        <v>14</v>
      </c>
      <c r="C9" s="4924" t="s">
        <v>2196</v>
      </c>
      <c r="D9" s="4924" t="s">
        <v>2197</v>
      </c>
      <c r="E9" s="4924" t="s">
        <v>2198</v>
      </c>
      <c r="F9" s="4924" t="s">
        <v>2199</v>
      </c>
      <c r="G9" s="4924" t="s">
        <v>24</v>
      </c>
      <c r="H9" s="4924" t="s">
        <v>24</v>
      </c>
      <c r="I9" s="4924" t="s">
        <v>706</v>
      </c>
    </row>
    <row customHeight="1" ht="11.25">
      <c r="A10" s="4924" t="s">
        <v>2166</v>
      </c>
      <c r="B10" s="4924" t="s">
        <v>14</v>
      </c>
      <c r="C10" s="4924" t="s">
        <v>2200</v>
      </c>
      <c r="D10" s="4924" t="s">
        <v>2201</v>
      </c>
      <c r="E10" s="4924" t="s">
        <v>2202</v>
      </c>
      <c r="F10" s="4924" t="s">
        <v>2203</v>
      </c>
      <c r="G10" s="4924" t="s">
        <v>24</v>
      </c>
      <c r="H10" s="4924" t="s">
        <v>24</v>
      </c>
      <c r="I10" s="4924" t="s">
        <v>706</v>
      </c>
    </row>
    <row customHeight="1" ht="11.25">
      <c r="A11" s="4924" t="s">
        <v>2166</v>
      </c>
      <c r="B11" s="4924" t="s">
        <v>14</v>
      </c>
      <c r="C11" s="4924" t="s">
        <v>2204</v>
      </c>
      <c r="D11" s="4924" t="s">
        <v>2205</v>
      </c>
      <c r="E11" s="4924" t="s">
        <v>2206</v>
      </c>
      <c r="F11" s="4924" t="s">
        <v>2207</v>
      </c>
      <c r="G11" s="4924" t="s">
        <v>24</v>
      </c>
      <c r="H11" s="4924" t="s">
        <v>24</v>
      </c>
      <c r="I11" s="4924" t="s">
        <v>706</v>
      </c>
    </row>
    <row customHeight="1" ht="11.25">
      <c r="A12" s="4924" t="s">
        <v>2166</v>
      </c>
      <c r="B12" s="4924" t="s">
        <v>14</v>
      </c>
      <c r="C12" s="4924" t="s">
        <v>2208</v>
      </c>
      <c r="D12" s="4924" t="s">
        <v>2209</v>
      </c>
      <c r="E12" s="4924" t="s">
        <v>2210</v>
      </c>
      <c r="F12" s="4924" t="s">
        <v>2180</v>
      </c>
      <c r="G12" s="4924" t="s">
        <v>24</v>
      </c>
      <c r="H12" s="4924" t="s">
        <v>24</v>
      </c>
      <c r="I12" s="4924" t="s">
        <v>706</v>
      </c>
    </row>
    <row customHeight="1" ht="11.25">
      <c r="A13" s="4924" t="s">
        <v>2166</v>
      </c>
      <c r="B13" s="4924" t="s">
        <v>14</v>
      </c>
      <c r="C13" s="4924" t="s">
        <v>2211</v>
      </c>
      <c r="D13" s="4924" t="s">
        <v>2212</v>
      </c>
      <c r="E13" s="4924" t="s">
        <v>2213</v>
      </c>
      <c r="F13" s="4924" t="s">
        <v>50</v>
      </c>
      <c r="G13" s="4924" t="s">
        <v>2214</v>
      </c>
      <c r="H13" s="4924" t="s">
        <v>24</v>
      </c>
      <c r="I13" s="4924" t="s">
        <v>706</v>
      </c>
    </row>
    <row customHeight="1" ht="11.25">
      <c r="A14" s="4924" t="s">
        <v>2166</v>
      </c>
      <c r="B14" s="4924" t="s">
        <v>14</v>
      </c>
      <c r="C14" s="4924" t="s">
        <v>2215</v>
      </c>
      <c r="D14" s="4924" t="s">
        <v>2216</v>
      </c>
      <c r="E14" s="4924" t="s">
        <v>2217</v>
      </c>
      <c r="F14" s="4924" t="s">
        <v>2199</v>
      </c>
      <c r="G14" s="4924" t="s">
        <v>24</v>
      </c>
      <c r="H14" s="4924" t="s">
        <v>24</v>
      </c>
      <c r="I14" s="4924" t="s">
        <v>706</v>
      </c>
    </row>
    <row customHeight="1" ht="11.25">
      <c r="A15" s="4924" t="s">
        <v>2166</v>
      </c>
      <c r="B15" s="4924" t="s">
        <v>14</v>
      </c>
      <c r="C15" s="4924" t="s">
        <v>2218</v>
      </c>
      <c r="D15" s="4924" t="s">
        <v>2219</v>
      </c>
      <c r="E15" s="4924" t="s">
        <v>2220</v>
      </c>
      <c r="F15" s="4924" t="s">
        <v>50</v>
      </c>
      <c r="G15" s="4924" t="s">
        <v>24</v>
      </c>
      <c r="H15" s="4924" t="s">
        <v>24</v>
      </c>
      <c r="I15" s="4924" t="s">
        <v>706</v>
      </c>
    </row>
    <row customHeight="1" ht="11.25">
      <c r="A16" s="4924" t="s">
        <v>2166</v>
      </c>
      <c r="B16" s="4924" t="s">
        <v>14</v>
      </c>
      <c r="C16" s="4924" t="s">
        <v>2221</v>
      </c>
      <c r="D16" s="4924" t="s">
        <v>2222</v>
      </c>
      <c r="E16" s="4924" t="s">
        <v>2223</v>
      </c>
      <c r="F16" s="4924" t="s">
        <v>2224</v>
      </c>
      <c r="G16" s="4924" t="s">
        <v>24</v>
      </c>
      <c r="H16" s="4924" t="s">
        <v>24</v>
      </c>
      <c r="I16" s="4924" t="s">
        <v>706</v>
      </c>
    </row>
    <row customHeight="1" ht="11.25">
      <c r="A17" s="4924" t="s">
        <v>2166</v>
      </c>
      <c r="B17" s="4924" t="s">
        <v>14</v>
      </c>
      <c r="C17" s="4924" t="s">
        <v>2225</v>
      </c>
      <c r="D17" s="4924" t="s">
        <v>2226</v>
      </c>
      <c r="E17" s="4924" t="s">
        <v>2227</v>
      </c>
      <c r="F17" s="4924" t="s">
        <v>50</v>
      </c>
      <c r="G17" s="4924" t="s">
        <v>24</v>
      </c>
      <c r="H17" s="4924" t="s">
        <v>24</v>
      </c>
      <c r="I17" s="4924" t="s">
        <v>706</v>
      </c>
    </row>
    <row customHeight="1" ht="11.25">
      <c r="A18" s="4924" t="s">
        <v>2166</v>
      </c>
      <c r="B18" s="4924" t="s">
        <v>14</v>
      </c>
      <c r="C18" s="4924" t="s">
        <v>2228</v>
      </c>
      <c r="D18" s="4924" t="s">
        <v>2229</v>
      </c>
      <c r="E18" s="4924" t="s">
        <v>2230</v>
      </c>
      <c r="F18" s="4924" t="s">
        <v>2231</v>
      </c>
      <c r="G18" s="4924" t="s">
        <v>24</v>
      </c>
      <c r="H18" s="4924" t="s">
        <v>24</v>
      </c>
      <c r="I18" s="4924" t="s">
        <v>706</v>
      </c>
    </row>
    <row customHeight="1" ht="11.25">
      <c r="A19" s="4924" t="s">
        <v>2166</v>
      </c>
      <c r="B19" s="4924" t="s">
        <v>14</v>
      </c>
      <c r="C19" s="4924" t="s">
        <v>2232</v>
      </c>
      <c r="D19" s="4924" t="s">
        <v>2233</v>
      </c>
      <c r="E19" s="4924" t="s">
        <v>2234</v>
      </c>
      <c r="F19" s="4924" t="s">
        <v>2235</v>
      </c>
      <c r="G19" s="4924" t="s">
        <v>24</v>
      </c>
      <c r="H19" s="4924" t="s">
        <v>24</v>
      </c>
      <c r="I19" s="4924" t="s">
        <v>706</v>
      </c>
    </row>
    <row customHeight="1" ht="11.25">
      <c r="A20" s="4924" t="s">
        <v>2166</v>
      </c>
      <c r="B20" s="4924" t="s">
        <v>14</v>
      </c>
      <c r="C20" s="4924" t="s">
        <v>2236</v>
      </c>
      <c r="D20" s="4924" t="s">
        <v>2237</v>
      </c>
      <c r="E20" s="4924" t="s">
        <v>2238</v>
      </c>
      <c r="F20" s="4924" t="s">
        <v>2239</v>
      </c>
      <c r="G20" s="4924" t="s">
        <v>24</v>
      </c>
      <c r="H20" s="4924" t="s">
        <v>24</v>
      </c>
      <c r="I20" s="4924" t="s">
        <v>706</v>
      </c>
    </row>
    <row customHeight="1" ht="11.25">
      <c r="A21" s="4924" t="s">
        <v>2166</v>
      </c>
      <c r="B21" s="4924" t="s">
        <v>14</v>
      </c>
      <c r="C21" s="4924" t="s">
        <v>2240</v>
      </c>
      <c r="D21" s="4924" t="s">
        <v>2241</v>
      </c>
      <c r="E21" s="4924" t="s">
        <v>2242</v>
      </c>
      <c r="F21" s="4924" t="s">
        <v>2243</v>
      </c>
      <c r="G21" s="4924" t="s">
        <v>24</v>
      </c>
      <c r="H21" s="4924" t="s">
        <v>24</v>
      </c>
      <c r="I21" s="4924" t="s">
        <v>706</v>
      </c>
    </row>
    <row customHeight="1" ht="11.25">
      <c r="A22" s="4924" t="s">
        <v>2166</v>
      </c>
      <c r="B22" s="4924" t="s">
        <v>14</v>
      </c>
      <c r="C22" s="4924" t="s">
        <v>2244</v>
      </c>
      <c r="D22" s="4924" t="s">
        <v>2245</v>
      </c>
      <c r="E22" s="4924" t="s">
        <v>2246</v>
      </c>
      <c r="F22" s="4924" t="s">
        <v>2247</v>
      </c>
      <c r="G22" s="4924" t="s">
        <v>24</v>
      </c>
      <c r="H22" s="4924" t="s">
        <v>24</v>
      </c>
      <c r="I22" s="4924" t="s">
        <v>706</v>
      </c>
    </row>
    <row customHeight="1" ht="11.25">
      <c r="A23" s="4924" t="s">
        <v>2166</v>
      </c>
      <c r="B23" s="4924" t="s">
        <v>14</v>
      </c>
      <c r="C23" s="4924" t="s">
        <v>2248</v>
      </c>
      <c r="D23" s="4924" t="s">
        <v>2249</v>
      </c>
      <c r="E23" s="4924" t="s">
        <v>2250</v>
      </c>
      <c r="F23" s="4924" t="s">
        <v>2251</v>
      </c>
      <c r="G23" s="4924" t="s">
        <v>24</v>
      </c>
      <c r="H23" s="4924" t="s">
        <v>24</v>
      </c>
      <c r="I23" s="4924" t="s">
        <v>706</v>
      </c>
    </row>
    <row customHeight="1" ht="11.25">
      <c r="A24" s="4924" t="s">
        <v>2166</v>
      </c>
      <c r="B24" s="4924" t="s">
        <v>14</v>
      </c>
      <c r="C24" s="4924" t="s">
        <v>2252</v>
      </c>
      <c r="D24" s="4924" t="s">
        <v>2253</v>
      </c>
      <c r="E24" s="4924" t="s">
        <v>2254</v>
      </c>
      <c r="F24" s="4924" t="s">
        <v>2255</v>
      </c>
      <c r="G24" s="4924" t="s">
        <v>24</v>
      </c>
      <c r="H24" s="4924" t="s">
        <v>2256</v>
      </c>
      <c r="I24" s="4924" t="s">
        <v>706</v>
      </c>
    </row>
    <row customHeight="1" ht="11.25">
      <c r="A25" s="4924" t="s">
        <v>2166</v>
      </c>
      <c r="B25" s="4924" t="s">
        <v>14</v>
      </c>
      <c r="C25" s="4924" t="s">
        <v>2257</v>
      </c>
      <c r="D25" s="4924" t="s">
        <v>2258</v>
      </c>
      <c r="E25" s="4924" t="s">
        <v>2259</v>
      </c>
      <c r="F25" s="4924" t="s">
        <v>2247</v>
      </c>
      <c r="G25" s="4924" t="s">
        <v>24</v>
      </c>
      <c r="H25" s="4924" t="s">
        <v>24</v>
      </c>
      <c r="I25" s="4924" t="s">
        <v>706</v>
      </c>
    </row>
    <row customHeight="1" ht="11.25">
      <c r="A26" s="4924" t="s">
        <v>2166</v>
      </c>
      <c r="B26" s="4924" t="s">
        <v>14</v>
      </c>
      <c r="C26" s="4924" t="s">
        <v>2260</v>
      </c>
      <c r="D26" s="4924" t="s">
        <v>2261</v>
      </c>
      <c r="E26" s="4924" t="s">
        <v>2262</v>
      </c>
      <c r="F26" s="4924" t="s">
        <v>2263</v>
      </c>
      <c r="G26" s="4924" t="s">
        <v>2264</v>
      </c>
      <c r="H26" s="4924" t="s">
        <v>24</v>
      </c>
      <c r="I26" s="4924" t="s">
        <v>706</v>
      </c>
    </row>
    <row customHeight="1" ht="11.25">
      <c r="A27" s="4924" t="s">
        <v>2166</v>
      </c>
      <c r="B27" s="4924" t="s">
        <v>14</v>
      </c>
      <c r="C27" s="4924" t="s">
        <v>2265</v>
      </c>
      <c r="D27" s="4924" t="s">
        <v>2266</v>
      </c>
      <c r="E27" s="4924" t="s">
        <v>2267</v>
      </c>
      <c r="F27" s="4924" t="s">
        <v>2247</v>
      </c>
      <c r="G27" s="4924" t="s">
        <v>24</v>
      </c>
      <c r="H27" s="4924" t="s">
        <v>24</v>
      </c>
      <c r="I27" s="4924" t="s">
        <v>706</v>
      </c>
    </row>
    <row customHeight="1" ht="11.25">
      <c r="A28" s="4924" t="s">
        <v>2166</v>
      </c>
      <c r="B28" s="4924" t="s">
        <v>14</v>
      </c>
      <c r="C28" s="4924" t="s">
        <v>2268</v>
      </c>
      <c r="D28" s="4924" t="s">
        <v>2269</v>
      </c>
      <c r="E28" s="4924" t="s">
        <v>2270</v>
      </c>
      <c r="F28" s="4924" t="s">
        <v>2224</v>
      </c>
      <c r="G28" s="4924" t="s">
        <v>24</v>
      </c>
      <c r="H28" s="4924" t="s">
        <v>24</v>
      </c>
      <c r="I28" s="4924" t="s">
        <v>706</v>
      </c>
    </row>
    <row customHeight="1" ht="11.25">
      <c r="A29" s="4924" t="s">
        <v>2166</v>
      </c>
      <c r="B29" s="4924" t="s">
        <v>14</v>
      </c>
      <c r="C29" s="4924" t="s">
        <v>2271</v>
      </c>
      <c r="D29" s="4924" t="s">
        <v>2272</v>
      </c>
      <c r="E29" s="4924" t="s">
        <v>2273</v>
      </c>
      <c r="F29" s="4924" t="s">
        <v>2274</v>
      </c>
      <c r="G29" s="4924" t="s">
        <v>24</v>
      </c>
      <c r="H29" s="4924" t="s">
        <v>24</v>
      </c>
      <c r="I29" s="4924" t="s">
        <v>706</v>
      </c>
    </row>
    <row customHeight="1" ht="11.25">
      <c r="A30" s="4924" t="s">
        <v>2166</v>
      </c>
      <c r="B30" s="4924" t="s">
        <v>14</v>
      </c>
      <c r="C30" s="4924" t="s">
        <v>2275</v>
      </c>
      <c r="D30" s="4924" t="s">
        <v>2276</v>
      </c>
      <c r="E30" s="4924" t="s">
        <v>2277</v>
      </c>
      <c r="F30" s="4924" t="s">
        <v>2278</v>
      </c>
      <c r="G30" s="4924" t="s">
        <v>24</v>
      </c>
      <c r="H30" s="4924" t="s">
        <v>24</v>
      </c>
      <c r="I30" s="4924" t="s">
        <v>706</v>
      </c>
    </row>
    <row customHeight="1" ht="11.25">
      <c r="A31" s="4924" t="s">
        <v>2166</v>
      </c>
      <c r="B31" s="4924" t="s">
        <v>14</v>
      </c>
      <c r="C31" s="4924" t="s">
        <v>2279</v>
      </c>
      <c r="D31" s="4924" t="s">
        <v>2276</v>
      </c>
      <c r="E31" s="4924" t="s">
        <v>2277</v>
      </c>
      <c r="F31" s="4924" t="s">
        <v>2194</v>
      </c>
      <c r="G31" s="4924" t="s">
        <v>24</v>
      </c>
      <c r="H31" s="4924" t="s">
        <v>24</v>
      </c>
      <c r="I31" s="4924" t="s">
        <v>706</v>
      </c>
    </row>
    <row customHeight="1" ht="11.25">
      <c r="A32" s="4924" t="s">
        <v>2166</v>
      </c>
      <c r="B32" s="4924" t="s">
        <v>14</v>
      </c>
      <c r="C32" s="4924" t="s">
        <v>2280</v>
      </c>
      <c r="D32" s="4924" t="s">
        <v>2281</v>
      </c>
      <c r="E32" s="4924" t="s">
        <v>2282</v>
      </c>
      <c r="F32" s="4924" t="s">
        <v>2283</v>
      </c>
      <c r="G32" s="4924" t="s">
        <v>24</v>
      </c>
      <c r="H32" s="4924" t="s">
        <v>24</v>
      </c>
      <c r="I32" s="4924" t="s">
        <v>706</v>
      </c>
    </row>
    <row customHeight="1" ht="11.25">
      <c r="A33" s="4924" t="s">
        <v>2166</v>
      </c>
      <c r="B33" s="4924" t="s">
        <v>14</v>
      </c>
      <c r="C33" s="4924" t="s">
        <v>2284</v>
      </c>
      <c r="D33" s="4924" t="s">
        <v>2285</v>
      </c>
      <c r="E33" s="4924" t="s">
        <v>2286</v>
      </c>
      <c r="F33" s="4924" t="s">
        <v>2283</v>
      </c>
      <c r="G33" s="4924" t="s">
        <v>24</v>
      </c>
      <c r="H33" s="4924" t="s">
        <v>24</v>
      </c>
      <c r="I33" s="4924" t="s">
        <v>706</v>
      </c>
    </row>
    <row customHeight="1" ht="11.25">
      <c r="A34" s="4924" t="s">
        <v>2166</v>
      </c>
      <c r="B34" s="4924" t="s">
        <v>14</v>
      </c>
      <c r="C34" s="4924" t="s">
        <v>2287</v>
      </c>
      <c r="D34" s="4924" t="s">
        <v>2288</v>
      </c>
      <c r="E34" s="4924" t="s">
        <v>2289</v>
      </c>
      <c r="F34" s="4924" t="s">
        <v>2263</v>
      </c>
      <c r="G34" s="4924" t="s">
        <v>24</v>
      </c>
      <c r="H34" s="4924" t="s">
        <v>24</v>
      </c>
      <c r="I34" s="4924" t="s">
        <v>706</v>
      </c>
    </row>
    <row customHeight="1" ht="11.25">
      <c r="A35" s="4924" t="s">
        <v>2166</v>
      </c>
      <c r="B35" s="4924" t="s">
        <v>14</v>
      </c>
      <c r="C35" s="4924" t="s">
        <v>2290</v>
      </c>
      <c r="D35" s="4924" t="s">
        <v>2291</v>
      </c>
      <c r="E35" s="4924" t="s">
        <v>2292</v>
      </c>
      <c r="F35" s="4924" t="s">
        <v>2293</v>
      </c>
      <c r="G35" s="4924" t="s">
        <v>24</v>
      </c>
      <c r="H35" s="4924" t="s">
        <v>24</v>
      </c>
      <c r="I35" s="4924" t="s">
        <v>706</v>
      </c>
    </row>
    <row customHeight="1" ht="11.25">
      <c r="A36" s="4924" t="s">
        <v>2166</v>
      </c>
      <c r="B36" s="4924" t="s">
        <v>14</v>
      </c>
      <c r="C36" s="4924" t="s">
        <v>2294</v>
      </c>
      <c r="D36" s="4924" t="s">
        <v>2295</v>
      </c>
      <c r="E36" s="4924" t="s">
        <v>2296</v>
      </c>
      <c r="F36" s="4924" t="s">
        <v>2297</v>
      </c>
      <c r="G36" s="4924" t="s">
        <v>24</v>
      </c>
      <c r="H36" s="4924" t="s">
        <v>24</v>
      </c>
      <c r="I36" s="4924" t="s">
        <v>706</v>
      </c>
    </row>
    <row customHeight="1" ht="11.25">
      <c r="A37" s="4924" t="s">
        <v>2166</v>
      </c>
      <c r="B37" s="4924" t="s">
        <v>14</v>
      </c>
      <c r="C37" s="4924" t="s">
        <v>2298</v>
      </c>
      <c r="D37" s="4924" t="s">
        <v>2299</v>
      </c>
      <c r="E37" s="4924" t="s">
        <v>2300</v>
      </c>
      <c r="F37" s="4924" t="s">
        <v>2199</v>
      </c>
      <c r="G37" s="4924" t="s">
        <v>24</v>
      </c>
      <c r="H37" s="4924" t="s">
        <v>24</v>
      </c>
      <c r="I37" s="4924" t="s">
        <v>706</v>
      </c>
    </row>
    <row customHeight="1" ht="11.25">
      <c r="A38" s="4924" t="s">
        <v>2166</v>
      </c>
      <c r="B38" s="4924" t="s">
        <v>14</v>
      </c>
      <c r="C38" s="4924" t="s">
        <v>2301</v>
      </c>
      <c r="D38" s="4924" t="s">
        <v>2302</v>
      </c>
      <c r="E38" s="4924" t="s">
        <v>2303</v>
      </c>
      <c r="F38" s="4924" t="s">
        <v>2304</v>
      </c>
      <c r="G38" s="4924" t="s">
        <v>2305</v>
      </c>
      <c r="H38" s="4924" t="s">
        <v>24</v>
      </c>
      <c r="I38" s="4924" t="s">
        <v>706</v>
      </c>
    </row>
    <row customHeight="1" ht="11.25">
      <c r="A39" s="4924" t="s">
        <v>2166</v>
      </c>
      <c r="B39" s="4924" t="s">
        <v>14</v>
      </c>
      <c r="C39" s="4924" t="s">
        <v>2306</v>
      </c>
      <c r="D39" s="4924" t="s">
        <v>2307</v>
      </c>
      <c r="E39" s="4924" t="s">
        <v>2308</v>
      </c>
      <c r="F39" s="4924" t="s">
        <v>2309</v>
      </c>
      <c r="G39" s="4924" t="s">
        <v>2310</v>
      </c>
      <c r="H39" s="4924" t="s">
        <v>24</v>
      </c>
      <c r="I39" s="4924" t="s">
        <v>706</v>
      </c>
    </row>
    <row customHeight="1" ht="11.25">
      <c r="A40" s="4924" t="s">
        <v>2166</v>
      </c>
      <c r="B40" s="4924" t="s">
        <v>14</v>
      </c>
      <c r="C40" s="4924" t="s">
        <v>2311</v>
      </c>
      <c r="D40" s="4924" t="s">
        <v>2312</v>
      </c>
      <c r="E40" s="4924" t="s">
        <v>2313</v>
      </c>
      <c r="F40" s="4924" t="s">
        <v>2314</v>
      </c>
      <c r="G40" s="4924" t="s">
        <v>24</v>
      </c>
      <c r="H40" s="4924" t="s">
        <v>24</v>
      </c>
      <c r="I40" s="4924" t="s">
        <v>706</v>
      </c>
    </row>
    <row customHeight="1" ht="11.25">
      <c r="A41" s="4924" t="s">
        <v>2166</v>
      </c>
      <c r="B41" s="4924" t="s">
        <v>14</v>
      </c>
      <c r="C41" s="4924" t="s">
        <v>2315</v>
      </c>
      <c r="D41" s="4924" t="s">
        <v>2316</v>
      </c>
      <c r="E41" s="4924" t="s">
        <v>2317</v>
      </c>
      <c r="F41" s="4924" t="s">
        <v>2247</v>
      </c>
      <c r="G41" s="4924" t="s">
        <v>24</v>
      </c>
      <c r="H41" s="4924" t="s">
        <v>24</v>
      </c>
      <c r="I41" s="4924" t="s">
        <v>706</v>
      </c>
    </row>
    <row customHeight="1" ht="11.25">
      <c r="A42" s="4924" t="s">
        <v>2166</v>
      </c>
      <c r="B42" s="4924" t="s">
        <v>14</v>
      </c>
      <c r="C42" s="4924" t="s">
        <v>2318</v>
      </c>
      <c r="D42" s="4924" t="s">
        <v>2319</v>
      </c>
      <c r="E42" s="4924" t="s">
        <v>2320</v>
      </c>
      <c r="F42" s="4924" t="s">
        <v>2199</v>
      </c>
      <c r="G42" s="4924" t="s">
        <v>24</v>
      </c>
      <c r="H42" s="4924" t="s">
        <v>24</v>
      </c>
      <c r="I42" s="4924" t="s">
        <v>706</v>
      </c>
    </row>
    <row customHeight="1" ht="11.25">
      <c r="A43" s="4924" t="s">
        <v>2166</v>
      </c>
      <c r="B43" s="4924" t="s">
        <v>14</v>
      </c>
      <c r="C43" s="4924" t="s">
        <v>2321</v>
      </c>
      <c r="D43" s="4924" t="s">
        <v>2322</v>
      </c>
      <c r="E43" s="4924" t="s">
        <v>2323</v>
      </c>
      <c r="F43" s="4924" t="s">
        <v>2324</v>
      </c>
      <c r="G43" s="4924" t="s">
        <v>2325</v>
      </c>
      <c r="H43" s="4924" t="s">
        <v>24</v>
      </c>
      <c r="I43" s="4924" t="s">
        <v>706</v>
      </c>
    </row>
    <row customHeight="1" ht="11.25">
      <c r="A44" s="4924" t="s">
        <v>2166</v>
      </c>
      <c r="B44" s="4924" t="s">
        <v>14</v>
      </c>
      <c r="C44" s="4924" t="s">
        <v>2326</v>
      </c>
      <c r="D44" s="4924" t="s">
        <v>2327</v>
      </c>
      <c r="E44" s="4924" t="s">
        <v>2328</v>
      </c>
      <c r="F44" s="4924" t="s">
        <v>2329</v>
      </c>
      <c r="G44" s="4924" t="s">
        <v>24</v>
      </c>
      <c r="H44" s="4924" t="s">
        <v>24</v>
      </c>
      <c r="I44" s="4924" t="s">
        <v>706</v>
      </c>
    </row>
    <row customHeight="1" ht="11.25">
      <c r="A45" s="4924" t="s">
        <v>2166</v>
      </c>
      <c r="B45" s="4924" t="s">
        <v>14</v>
      </c>
      <c r="C45" s="4924" t="s">
        <v>2330</v>
      </c>
      <c r="D45" s="4924" t="s">
        <v>2331</v>
      </c>
      <c r="E45" s="4924" t="s">
        <v>2332</v>
      </c>
      <c r="F45" s="4924" t="s">
        <v>2333</v>
      </c>
      <c r="G45" s="4924" t="s">
        <v>24</v>
      </c>
      <c r="H45" s="4924" t="s">
        <v>2334</v>
      </c>
      <c r="I45" s="4924" t="s">
        <v>706</v>
      </c>
    </row>
    <row customHeight="1" ht="11.25">
      <c r="A46" s="4924" t="s">
        <v>2166</v>
      </c>
      <c r="B46" s="4924" t="s">
        <v>14</v>
      </c>
      <c r="C46" s="4924" t="s">
        <v>2335</v>
      </c>
      <c r="D46" s="4924" t="s">
        <v>2336</v>
      </c>
      <c r="E46" s="4924" t="s">
        <v>2337</v>
      </c>
      <c r="F46" s="4924" t="s">
        <v>50</v>
      </c>
      <c r="G46" s="4924" t="s">
        <v>24</v>
      </c>
      <c r="H46" s="4924" t="s">
        <v>24</v>
      </c>
      <c r="I46" s="4924" t="s">
        <v>706</v>
      </c>
    </row>
    <row customHeight="1" ht="11.25">
      <c r="A47" s="4924" t="s">
        <v>2166</v>
      </c>
      <c r="B47" s="4924" t="s">
        <v>14</v>
      </c>
      <c r="C47" s="4924" t="s">
        <v>2338</v>
      </c>
      <c r="D47" s="4924" t="s">
        <v>2339</v>
      </c>
      <c r="E47" s="4924" t="s">
        <v>2340</v>
      </c>
      <c r="F47" s="4924" t="s">
        <v>2199</v>
      </c>
      <c r="G47" s="4924" t="s">
        <v>2341</v>
      </c>
      <c r="H47" s="4924" t="s">
        <v>24</v>
      </c>
      <c r="I47" s="4924" t="s">
        <v>706</v>
      </c>
    </row>
    <row customHeight="1" ht="11.25">
      <c r="A48" s="4924" t="s">
        <v>2166</v>
      </c>
      <c r="B48" s="4924" t="s">
        <v>14</v>
      </c>
      <c r="C48" s="4924" t="s">
        <v>2342</v>
      </c>
      <c r="D48" s="4924" t="s">
        <v>2343</v>
      </c>
      <c r="E48" s="4924" t="s">
        <v>2344</v>
      </c>
      <c r="F48" s="4924" t="s">
        <v>2194</v>
      </c>
      <c r="G48" s="4924" t="s">
        <v>24</v>
      </c>
      <c r="H48" s="4924" t="s">
        <v>24</v>
      </c>
      <c r="I48" s="4924" t="s">
        <v>706</v>
      </c>
    </row>
    <row customHeight="1" ht="11.25">
      <c r="A49" s="4924" t="s">
        <v>2166</v>
      </c>
      <c r="B49" s="4924" t="s">
        <v>14</v>
      </c>
      <c r="C49" s="4924" t="s">
        <v>2345</v>
      </c>
      <c r="D49" s="4924" t="s">
        <v>2346</v>
      </c>
      <c r="E49" s="4924" t="s">
        <v>2347</v>
      </c>
      <c r="F49" s="4924" t="s">
        <v>2184</v>
      </c>
      <c r="G49" s="4924" t="s">
        <v>24</v>
      </c>
      <c r="H49" s="4924" t="s">
        <v>24</v>
      </c>
      <c r="I49" s="4924" t="s">
        <v>706</v>
      </c>
    </row>
    <row customHeight="1" ht="11.25">
      <c r="A50" s="4924" t="s">
        <v>2166</v>
      </c>
      <c r="B50" s="4924" t="s">
        <v>14</v>
      </c>
      <c r="C50" s="4924" t="s">
        <v>2348</v>
      </c>
      <c r="D50" s="4924" t="s">
        <v>2346</v>
      </c>
      <c r="E50" s="4924" t="s">
        <v>2349</v>
      </c>
      <c r="F50" s="4924" t="s">
        <v>2184</v>
      </c>
      <c r="G50" s="4924" t="s">
        <v>24</v>
      </c>
      <c r="H50" s="4924" t="s">
        <v>24</v>
      </c>
      <c r="I50" s="4924" t="s">
        <v>706</v>
      </c>
    </row>
    <row customHeight="1" ht="11.25">
      <c r="A51" s="4924" t="s">
        <v>2166</v>
      </c>
      <c r="B51" s="4924" t="s">
        <v>14</v>
      </c>
      <c r="C51" s="4924" t="s">
        <v>2350</v>
      </c>
      <c r="D51" s="4924" t="s">
        <v>2351</v>
      </c>
      <c r="E51" s="4924" t="s">
        <v>2352</v>
      </c>
      <c r="F51" s="4924" t="s">
        <v>2353</v>
      </c>
      <c r="G51" s="4924" t="s">
        <v>24</v>
      </c>
      <c r="H51" s="4924" t="s">
        <v>24</v>
      </c>
      <c r="I51" s="4924" t="s">
        <v>706</v>
      </c>
    </row>
    <row customHeight="1" ht="11.25">
      <c r="A52" s="4924" t="s">
        <v>2166</v>
      </c>
      <c r="B52" s="4924" t="s">
        <v>14</v>
      </c>
      <c r="C52" s="4924" t="s">
        <v>2354</v>
      </c>
      <c r="D52" s="4924" t="s">
        <v>2355</v>
      </c>
      <c r="E52" s="4924" t="s">
        <v>2356</v>
      </c>
      <c r="F52" s="4924" t="s">
        <v>50</v>
      </c>
      <c r="G52" s="4924" t="s">
        <v>24</v>
      </c>
      <c r="H52" s="4924" t="s">
        <v>24</v>
      </c>
      <c r="I52" s="4924" t="s">
        <v>706</v>
      </c>
    </row>
    <row customHeight="1" ht="11.25">
      <c r="A53" s="4924" t="s">
        <v>2166</v>
      </c>
      <c r="B53" s="4924" t="s">
        <v>14</v>
      </c>
      <c r="C53" s="4924" t="s">
        <v>2357</v>
      </c>
      <c r="D53" s="4924" t="s">
        <v>2358</v>
      </c>
      <c r="E53" s="4924" t="s">
        <v>2359</v>
      </c>
      <c r="F53" s="4924" t="s">
        <v>50</v>
      </c>
      <c r="G53" s="4924" t="s">
        <v>24</v>
      </c>
      <c r="H53" s="4924" t="s">
        <v>24</v>
      </c>
      <c r="I53" s="4924" t="s">
        <v>706</v>
      </c>
    </row>
    <row customHeight="1" ht="11.25">
      <c r="A54" s="4924" t="s">
        <v>2166</v>
      </c>
      <c r="B54" s="4924" t="s">
        <v>14</v>
      </c>
      <c r="C54" s="4924" t="s">
        <v>2360</v>
      </c>
      <c r="D54" s="4924" t="s">
        <v>2361</v>
      </c>
      <c r="E54" s="4924" t="s">
        <v>2362</v>
      </c>
      <c r="F54" s="4924" t="s">
        <v>2274</v>
      </c>
      <c r="G54" s="4924" t="s">
        <v>24</v>
      </c>
      <c r="H54" s="4924" t="s">
        <v>24</v>
      </c>
      <c r="I54" s="4924" t="s">
        <v>706</v>
      </c>
    </row>
    <row customHeight="1" ht="11.25">
      <c r="A55" s="4924" t="s">
        <v>2166</v>
      </c>
      <c r="B55" s="4924" t="s">
        <v>14</v>
      </c>
      <c r="C55" s="4924" t="s">
        <v>2363</v>
      </c>
      <c r="D55" s="4924" t="s">
        <v>2364</v>
      </c>
      <c r="E55" s="4924" t="s">
        <v>2365</v>
      </c>
      <c r="F55" s="4924" t="s">
        <v>2235</v>
      </c>
      <c r="G55" s="4924" t="s">
        <v>24</v>
      </c>
      <c r="H55" s="4924" t="s">
        <v>2366</v>
      </c>
      <c r="I55" s="4924" t="s">
        <v>706</v>
      </c>
    </row>
    <row customHeight="1" ht="11.25">
      <c r="A56" s="4924" t="s">
        <v>2166</v>
      </c>
      <c r="B56" s="4924" t="s">
        <v>14</v>
      </c>
      <c r="C56" s="4924" t="s">
        <v>24</v>
      </c>
      <c r="D56" s="4924" t="s">
        <v>2367</v>
      </c>
      <c r="E56" s="4924" t="s">
        <v>2368</v>
      </c>
      <c r="F56" s="4924" t="s">
        <v>2369</v>
      </c>
      <c r="G56" s="4924" t="s">
        <v>24</v>
      </c>
      <c r="H56" s="4924" t="s">
        <v>24</v>
      </c>
      <c r="I56" s="4924" t="s">
        <v>706</v>
      </c>
    </row>
    <row customHeight="1" ht="11.25">
      <c r="A57" s="4924" t="s">
        <v>2166</v>
      </c>
      <c r="B57" s="4924" t="s">
        <v>14</v>
      </c>
      <c r="C57" s="4924" t="s">
        <v>2370</v>
      </c>
      <c r="D57" s="4924" t="s">
        <v>2371</v>
      </c>
      <c r="E57" s="4924" t="s">
        <v>2372</v>
      </c>
      <c r="F57" s="4924" t="s">
        <v>2373</v>
      </c>
      <c r="G57" s="4924" t="s">
        <v>24</v>
      </c>
      <c r="H57" s="4924" t="s">
        <v>24</v>
      </c>
      <c r="I57" s="4924" t="s">
        <v>706</v>
      </c>
    </row>
    <row customHeight="1" ht="11.25">
      <c r="A58" s="4924" t="s">
        <v>2166</v>
      </c>
      <c r="B58" s="4924" t="s">
        <v>14</v>
      </c>
      <c r="C58" s="4924" t="s">
        <v>2374</v>
      </c>
      <c r="D58" s="4924" t="s">
        <v>2375</v>
      </c>
      <c r="E58" s="4924" t="s">
        <v>2376</v>
      </c>
      <c r="F58" s="4924" t="s">
        <v>2203</v>
      </c>
      <c r="G58" s="4924" t="s">
        <v>24</v>
      </c>
      <c r="H58" s="4924" t="s">
        <v>24</v>
      </c>
      <c r="I58" s="4924" t="s">
        <v>706</v>
      </c>
    </row>
    <row customHeight="1" ht="11.25">
      <c r="A59" s="4924" t="s">
        <v>2166</v>
      </c>
      <c r="B59" s="4924" t="s">
        <v>14</v>
      </c>
      <c r="C59" s="4924" t="s">
        <v>2377</v>
      </c>
      <c r="D59" s="4924" t="s">
        <v>2378</v>
      </c>
      <c r="E59" s="4924" t="s">
        <v>2379</v>
      </c>
      <c r="F59" s="4924" t="s">
        <v>2184</v>
      </c>
      <c r="G59" s="4924" t="s">
        <v>24</v>
      </c>
      <c r="H59" s="4924" t="s">
        <v>24</v>
      </c>
      <c r="I59" s="4924" t="s">
        <v>706</v>
      </c>
    </row>
    <row customHeight="1" ht="11.25">
      <c r="A60" s="4924" t="s">
        <v>2166</v>
      </c>
      <c r="B60" s="4924" t="s">
        <v>14</v>
      </c>
      <c r="C60" s="4924" t="s">
        <v>2380</v>
      </c>
      <c r="D60" s="4924" t="s">
        <v>2381</v>
      </c>
      <c r="E60" s="4924" t="s">
        <v>2382</v>
      </c>
      <c r="F60" s="4924" t="s">
        <v>50</v>
      </c>
      <c r="G60" s="4924" t="s">
        <v>24</v>
      </c>
      <c r="H60" s="4924" t="s">
        <v>24</v>
      </c>
      <c r="I60" s="4924" t="s">
        <v>706</v>
      </c>
    </row>
    <row customHeight="1" ht="11.25">
      <c r="A61" s="4924" t="s">
        <v>2166</v>
      </c>
      <c r="B61" s="4924" t="s">
        <v>14</v>
      </c>
      <c r="C61" s="4924" t="s">
        <v>2383</v>
      </c>
      <c r="D61" s="4924" t="s">
        <v>2384</v>
      </c>
      <c r="E61" s="4924" t="s">
        <v>2385</v>
      </c>
      <c r="F61" s="4924" t="s">
        <v>2172</v>
      </c>
      <c r="G61" s="4924" t="s">
        <v>24</v>
      </c>
      <c r="H61" s="4924" t="s">
        <v>24</v>
      </c>
      <c r="I61" s="4924" t="s">
        <v>706</v>
      </c>
    </row>
    <row customHeight="1" ht="11.25">
      <c r="A62" s="4924" t="s">
        <v>2166</v>
      </c>
      <c r="B62" s="4924" t="s">
        <v>14</v>
      </c>
      <c r="C62" s="4924" t="s">
        <v>2386</v>
      </c>
      <c r="D62" s="4924" t="s">
        <v>2387</v>
      </c>
      <c r="E62" s="4924" t="s">
        <v>2388</v>
      </c>
      <c r="F62" s="4924" t="s">
        <v>2389</v>
      </c>
      <c r="G62" s="4924" t="s">
        <v>2390</v>
      </c>
      <c r="H62" s="4924" t="s">
        <v>24</v>
      </c>
      <c r="I62" s="4924" t="s">
        <v>706</v>
      </c>
    </row>
    <row customHeight="1" ht="11.25">
      <c r="A63" s="4924" t="s">
        <v>2166</v>
      </c>
      <c r="B63" s="4924" t="s">
        <v>14</v>
      </c>
      <c r="C63" s="4924" t="s">
        <v>2391</v>
      </c>
      <c r="D63" s="4924" t="s">
        <v>2392</v>
      </c>
      <c r="E63" s="4924" t="s">
        <v>2393</v>
      </c>
      <c r="F63" s="4924" t="s">
        <v>2224</v>
      </c>
      <c r="G63" s="4924" t="s">
        <v>24</v>
      </c>
      <c r="H63" s="4924" t="s">
        <v>24</v>
      </c>
      <c r="I63" s="4924" t="s">
        <v>706</v>
      </c>
    </row>
    <row customHeight="1" ht="11.25">
      <c r="A64" s="4924" t="s">
        <v>2166</v>
      </c>
      <c r="B64" s="4924" t="s">
        <v>14</v>
      </c>
      <c r="C64" s="4924" t="s">
        <v>2394</v>
      </c>
      <c r="D64" s="4924" t="s">
        <v>2395</v>
      </c>
      <c r="E64" s="4924" t="s">
        <v>2396</v>
      </c>
      <c r="F64" s="4924" t="s">
        <v>2397</v>
      </c>
      <c r="G64" s="4924" t="s">
        <v>24</v>
      </c>
      <c r="H64" s="4924" t="s">
        <v>2398</v>
      </c>
      <c r="I64" s="4924" t="s">
        <v>706</v>
      </c>
    </row>
    <row customHeight="1" ht="11.25">
      <c r="A65" s="4924" t="s">
        <v>2166</v>
      </c>
      <c r="B65" s="4924" t="s">
        <v>14</v>
      </c>
      <c r="C65" s="4924" t="s">
        <v>2399</v>
      </c>
      <c r="D65" s="4924" t="s">
        <v>2400</v>
      </c>
      <c r="E65" s="4924" t="s">
        <v>2401</v>
      </c>
      <c r="F65" s="4924" t="s">
        <v>2397</v>
      </c>
      <c r="G65" s="4924" t="s">
        <v>24</v>
      </c>
      <c r="H65" s="4924" t="s">
        <v>24</v>
      </c>
      <c r="I65" s="4924" t="s">
        <v>706</v>
      </c>
    </row>
    <row customHeight="1" ht="11.25">
      <c r="A66" s="4924" t="s">
        <v>2166</v>
      </c>
      <c r="B66" s="4924" t="s">
        <v>14</v>
      </c>
      <c r="C66" s="4924" t="s">
        <v>2402</v>
      </c>
      <c r="D66" s="4924" t="s">
        <v>2403</v>
      </c>
      <c r="E66" s="4924" t="s">
        <v>2404</v>
      </c>
      <c r="F66" s="4924" t="s">
        <v>2405</v>
      </c>
      <c r="G66" s="4924" t="s">
        <v>2406</v>
      </c>
      <c r="H66" s="4924" t="s">
        <v>24</v>
      </c>
      <c r="I66" s="4924" t="s">
        <v>706</v>
      </c>
    </row>
    <row customHeight="1" ht="11.25">
      <c r="A67" s="4924" t="s">
        <v>2166</v>
      </c>
      <c r="B67" s="4924" t="s">
        <v>14</v>
      </c>
      <c r="C67" s="4924" t="s">
        <v>2407</v>
      </c>
      <c r="D67" s="4924" t="s">
        <v>2408</v>
      </c>
      <c r="E67" s="4924" t="s">
        <v>2409</v>
      </c>
      <c r="F67" s="4924" t="s">
        <v>559</v>
      </c>
      <c r="G67" s="4924" t="s">
        <v>24</v>
      </c>
      <c r="H67" s="4924" t="s">
        <v>24</v>
      </c>
      <c r="I67" s="4924" t="s">
        <v>706</v>
      </c>
    </row>
    <row customHeight="1" ht="11.25">
      <c r="A68" s="4924" t="s">
        <v>2166</v>
      </c>
      <c r="B68" s="4924" t="s">
        <v>14</v>
      </c>
      <c r="C68" s="4924" t="s">
        <v>2410</v>
      </c>
      <c r="D68" s="4924" t="s">
        <v>2411</v>
      </c>
      <c r="E68" s="4924" t="s">
        <v>2412</v>
      </c>
      <c r="F68" s="4924" t="s">
        <v>559</v>
      </c>
      <c r="G68" s="4924" t="s">
        <v>2413</v>
      </c>
      <c r="H68" s="4924" t="s">
        <v>24</v>
      </c>
      <c r="I68" s="4924" t="s">
        <v>706</v>
      </c>
    </row>
    <row customHeight="1" ht="11.25">
      <c r="A69" s="4924" t="s">
        <v>2166</v>
      </c>
      <c r="B69" s="4924" t="s">
        <v>14</v>
      </c>
      <c r="C69" s="4924" t="s">
        <v>2414</v>
      </c>
      <c r="D69" s="4924" t="s">
        <v>2415</v>
      </c>
      <c r="E69" s="4924" t="s">
        <v>2416</v>
      </c>
      <c r="F69" s="4924" t="s">
        <v>559</v>
      </c>
      <c r="G69" s="4924" t="s">
        <v>2417</v>
      </c>
      <c r="H69" s="4924" t="s">
        <v>24</v>
      </c>
      <c r="I69" s="4924" t="s">
        <v>706</v>
      </c>
    </row>
    <row customHeight="1" ht="11.25">
      <c r="A70" s="4924" t="s">
        <v>2166</v>
      </c>
      <c r="B70" s="4924" t="s">
        <v>14</v>
      </c>
      <c r="C70" s="4924" t="s">
        <v>2418</v>
      </c>
      <c r="D70" s="4924" t="s">
        <v>2419</v>
      </c>
      <c r="E70" s="4924" t="s">
        <v>2420</v>
      </c>
      <c r="F70" s="4924" t="s">
        <v>2184</v>
      </c>
      <c r="G70" s="4924" t="s">
        <v>24</v>
      </c>
      <c r="H70" s="4924" t="s">
        <v>24</v>
      </c>
      <c r="I70" s="4924" t="s">
        <v>706</v>
      </c>
    </row>
    <row customHeight="1" ht="11.25">
      <c r="A71" s="4924" t="s">
        <v>2166</v>
      </c>
      <c r="B71" s="4924" t="s">
        <v>14</v>
      </c>
      <c r="C71" s="4924" t="s">
        <v>2421</v>
      </c>
      <c r="D71" s="4924" t="s">
        <v>2422</v>
      </c>
      <c r="E71" s="4924" t="s">
        <v>2423</v>
      </c>
      <c r="F71" s="4924" t="s">
        <v>2424</v>
      </c>
      <c r="G71" s="4924" t="s">
        <v>24</v>
      </c>
      <c r="H71" s="4924" t="s">
        <v>24</v>
      </c>
      <c r="I71" s="4924" t="s">
        <v>706</v>
      </c>
    </row>
    <row customHeight="1" ht="11.25">
      <c r="A72" s="4924" t="s">
        <v>2166</v>
      </c>
      <c r="B72" s="4924" t="s">
        <v>14</v>
      </c>
      <c r="C72" s="4924" t="s">
        <v>2425</v>
      </c>
      <c r="D72" s="4924" t="s">
        <v>2426</v>
      </c>
      <c r="E72" s="4924" t="s">
        <v>2427</v>
      </c>
      <c r="F72" s="4924" t="s">
        <v>2428</v>
      </c>
      <c r="G72" s="4924" t="s">
        <v>2429</v>
      </c>
      <c r="H72" s="4924" t="s">
        <v>24</v>
      </c>
      <c r="I72" s="4924" t="s">
        <v>706</v>
      </c>
    </row>
    <row customHeight="1" ht="11.25">
      <c r="A73" s="4924" t="s">
        <v>2166</v>
      </c>
      <c r="B73" s="4924" t="s">
        <v>14</v>
      </c>
      <c r="C73" s="4924" t="s">
        <v>2430</v>
      </c>
      <c r="D73" s="4924" t="s">
        <v>2431</v>
      </c>
      <c r="E73" s="4924" t="s">
        <v>2432</v>
      </c>
      <c r="F73" s="4924" t="s">
        <v>2433</v>
      </c>
      <c r="G73" s="4924" t="s">
        <v>24</v>
      </c>
      <c r="H73" s="4924" t="s">
        <v>24</v>
      </c>
      <c r="I73" s="4924" t="s">
        <v>706</v>
      </c>
    </row>
    <row customHeight="1" ht="11.25">
      <c r="A74" s="4924" t="s">
        <v>2166</v>
      </c>
      <c r="B74" s="4924" t="s">
        <v>14</v>
      </c>
      <c r="C74" s="4924" t="s">
        <v>2434</v>
      </c>
      <c r="D74" s="4924" t="s">
        <v>2435</v>
      </c>
      <c r="E74" s="4924" t="s">
        <v>2436</v>
      </c>
      <c r="F74" s="4924" t="s">
        <v>2437</v>
      </c>
      <c r="G74" s="4924" t="s">
        <v>24</v>
      </c>
      <c r="H74" s="4924" t="s">
        <v>24</v>
      </c>
      <c r="I74" s="4924" t="s">
        <v>706</v>
      </c>
    </row>
    <row customHeight="1" ht="11.25">
      <c r="A75" s="4924" t="s">
        <v>2166</v>
      </c>
      <c r="B75" s="4924" t="s">
        <v>14</v>
      </c>
      <c r="C75" s="4924" t="s">
        <v>2438</v>
      </c>
      <c r="D75" s="4924" t="s">
        <v>2439</v>
      </c>
      <c r="E75" s="4924" t="s">
        <v>2440</v>
      </c>
      <c r="F75" s="4924" t="s">
        <v>2441</v>
      </c>
      <c r="G75" s="4924" t="s">
        <v>24</v>
      </c>
      <c r="H75" s="4924" t="s">
        <v>24</v>
      </c>
      <c r="I75" s="4924" t="s">
        <v>706</v>
      </c>
    </row>
    <row customHeight="1" ht="11.25">
      <c r="A76" s="4924" t="s">
        <v>2166</v>
      </c>
      <c r="B76" s="4924" t="s">
        <v>14</v>
      </c>
      <c r="C76" s="4924" t="s">
        <v>2442</v>
      </c>
      <c r="D76" s="4924" t="s">
        <v>2443</v>
      </c>
      <c r="E76" s="4924" t="s">
        <v>2444</v>
      </c>
      <c r="F76" s="4924" t="s">
        <v>2445</v>
      </c>
      <c r="G76" s="4924" t="s">
        <v>24</v>
      </c>
      <c r="H76" s="4924" t="s">
        <v>24</v>
      </c>
      <c r="I76" s="4924" t="s">
        <v>706</v>
      </c>
    </row>
    <row customHeight="1" ht="11.25">
      <c r="A77" s="4924" t="s">
        <v>2166</v>
      </c>
      <c r="B77" s="4924" t="s">
        <v>14</v>
      </c>
      <c r="C77" s="4924" t="s">
        <v>2446</v>
      </c>
      <c r="D77" s="4924" t="s">
        <v>2447</v>
      </c>
      <c r="E77" s="4924" t="s">
        <v>2448</v>
      </c>
      <c r="F77" s="4924" t="s">
        <v>2449</v>
      </c>
      <c r="G77" s="4924" t="s">
        <v>24</v>
      </c>
      <c r="H77" s="4924" t="s">
        <v>24</v>
      </c>
      <c r="I77" s="4924" t="s">
        <v>706</v>
      </c>
    </row>
    <row customHeight="1" ht="11.25">
      <c r="A78" s="4924" t="s">
        <v>2166</v>
      </c>
      <c r="B78" s="4924" t="s">
        <v>14</v>
      </c>
      <c r="C78" s="4924" t="s">
        <v>2450</v>
      </c>
      <c r="D78" s="4924" t="s">
        <v>2451</v>
      </c>
      <c r="E78" s="4924" t="s">
        <v>2452</v>
      </c>
      <c r="F78" s="4924" t="s">
        <v>2453</v>
      </c>
      <c r="G78" s="4924" t="s">
        <v>24</v>
      </c>
      <c r="H78" s="4924" t="s">
        <v>24</v>
      </c>
      <c r="I78" s="4924" t="s">
        <v>706</v>
      </c>
    </row>
    <row customHeight="1" ht="11.25">
      <c r="A79" s="4924" t="s">
        <v>2166</v>
      </c>
      <c r="B79" s="4924" t="s">
        <v>14</v>
      </c>
      <c r="C79" s="4924" t="s">
        <v>2454</v>
      </c>
      <c r="D79" s="4924" t="s">
        <v>2455</v>
      </c>
      <c r="E79" s="4924" t="s">
        <v>2456</v>
      </c>
      <c r="F79" s="4924" t="s">
        <v>2457</v>
      </c>
      <c r="G79" s="4924" t="s">
        <v>2458</v>
      </c>
      <c r="H79" s="4924" t="s">
        <v>24</v>
      </c>
      <c r="I79" s="4924" t="s">
        <v>706</v>
      </c>
    </row>
    <row customHeight="1" ht="11.25">
      <c r="A80" s="4924" t="s">
        <v>2166</v>
      </c>
      <c r="B80" s="4924" t="s">
        <v>14</v>
      </c>
      <c r="C80" s="4924" t="s">
        <v>2459</v>
      </c>
      <c r="D80" s="4924" t="s">
        <v>2460</v>
      </c>
      <c r="E80" s="4924" t="s">
        <v>2461</v>
      </c>
      <c r="F80" s="4924" t="s">
        <v>2462</v>
      </c>
      <c r="G80" s="4924" t="s">
        <v>24</v>
      </c>
      <c r="H80" s="4924" t="s">
        <v>24</v>
      </c>
      <c r="I80" s="4924" t="s">
        <v>706</v>
      </c>
    </row>
    <row customHeight="1" ht="11.25">
      <c r="A81" s="4924" t="s">
        <v>2166</v>
      </c>
      <c r="B81" s="4924" t="s">
        <v>14</v>
      </c>
      <c r="C81" s="4924" t="s">
        <v>2463</v>
      </c>
      <c r="D81" s="4924" t="s">
        <v>2464</v>
      </c>
      <c r="E81" s="4924" t="s">
        <v>2465</v>
      </c>
      <c r="F81" s="4924" t="s">
        <v>2293</v>
      </c>
      <c r="G81" s="4924" t="s">
        <v>2466</v>
      </c>
      <c r="H81" s="4924" t="s">
        <v>24</v>
      </c>
      <c r="I81" s="4924" t="s">
        <v>706</v>
      </c>
    </row>
    <row customHeight="1" ht="11.25">
      <c r="A82" s="4924" t="s">
        <v>2166</v>
      </c>
      <c r="B82" s="4924" t="s">
        <v>14</v>
      </c>
      <c r="C82" s="4924" t="s">
        <v>2467</v>
      </c>
      <c r="D82" s="4924" t="s">
        <v>2468</v>
      </c>
      <c r="E82" s="4924" t="s">
        <v>2469</v>
      </c>
      <c r="F82" s="4924" t="s">
        <v>2353</v>
      </c>
      <c r="G82" s="4924" t="s">
        <v>24</v>
      </c>
      <c r="H82" s="4924" t="s">
        <v>24</v>
      </c>
      <c r="I82" s="4924" t="s">
        <v>706</v>
      </c>
    </row>
    <row customHeight="1" ht="11.25">
      <c r="A83" s="4924" t="s">
        <v>2166</v>
      </c>
      <c r="B83" s="4924" t="s">
        <v>14</v>
      </c>
      <c r="C83" s="4924" t="s">
        <v>2470</v>
      </c>
      <c r="D83" s="4924" t="s">
        <v>2471</v>
      </c>
      <c r="E83" s="4924" t="s">
        <v>2472</v>
      </c>
      <c r="F83" s="4924" t="s">
        <v>2293</v>
      </c>
      <c r="G83" s="4924" t="s">
        <v>2473</v>
      </c>
      <c r="H83" s="4924" t="s">
        <v>24</v>
      </c>
      <c r="I83" s="4924" t="s">
        <v>706</v>
      </c>
    </row>
    <row customHeight="1" ht="11.25">
      <c r="A84" s="4924" t="s">
        <v>2166</v>
      </c>
      <c r="B84" s="4924" t="s">
        <v>14</v>
      </c>
      <c r="C84" s="4924" t="s">
        <v>2474</v>
      </c>
      <c r="D84" s="4924" t="s">
        <v>2475</v>
      </c>
      <c r="E84" s="4924" t="s">
        <v>2476</v>
      </c>
      <c r="F84" s="4924" t="s">
        <v>2172</v>
      </c>
      <c r="G84" s="4924" t="s">
        <v>24</v>
      </c>
      <c r="H84" s="4924" t="s">
        <v>24</v>
      </c>
      <c r="I84" s="4924" t="s">
        <v>706</v>
      </c>
    </row>
    <row customHeight="1" ht="11.25">
      <c r="A85" s="4924" t="s">
        <v>2166</v>
      </c>
      <c r="B85" s="4924" t="s">
        <v>14</v>
      </c>
      <c r="C85" s="4924" t="s">
        <v>2477</v>
      </c>
      <c r="D85" s="4924" t="s">
        <v>2478</v>
      </c>
      <c r="E85" s="4924" t="s">
        <v>2479</v>
      </c>
      <c r="F85" s="4924" t="s">
        <v>2180</v>
      </c>
      <c r="G85" s="4924" t="s">
        <v>24</v>
      </c>
      <c r="H85" s="4924" t="s">
        <v>24</v>
      </c>
      <c r="I85" s="4924" t="s">
        <v>706</v>
      </c>
    </row>
    <row customHeight="1" ht="11.25">
      <c r="A86" s="4924" t="s">
        <v>2166</v>
      </c>
      <c r="B86" s="4924" t="s">
        <v>14</v>
      </c>
      <c r="C86" s="4924" t="s">
        <v>2480</v>
      </c>
      <c r="D86" s="4924" t="s">
        <v>2481</v>
      </c>
      <c r="E86" s="4924" t="s">
        <v>2482</v>
      </c>
      <c r="F86" s="4924" t="s">
        <v>2373</v>
      </c>
      <c r="G86" s="4924" t="s">
        <v>24</v>
      </c>
      <c r="H86" s="4924" t="s">
        <v>24</v>
      </c>
      <c r="I86" s="4924" t="s">
        <v>706</v>
      </c>
    </row>
    <row customHeight="1" ht="11.25">
      <c r="A87" s="4924" t="s">
        <v>2166</v>
      </c>
      <c r="B87" s="4924" t="s">
        <v>14</v>
      </c>
      <c r="C87" s="4924" t="s">
        <v>2483</v>
      </c>
      <c r="D87" s="4924" t="s">
        <v>2484</v>
      </c>
      <c r="E87" s="4924" t="s">
        <v>2485</v>
      </c>
      <c r="F87" s="4924" t="s">
        <v>2293</v>
      </c>
      <c r="G87" s="4924" t="s">
        <v>24</v>
      </c>
      <c r="H87" s="4924" t="s">
        <v>24</v>
      </c>
      <c r="I87" s="4924" t="s">
        <v>706</v>
      </c>
    </row>
    <row customHeight="1" ht="11.25">
      <c r="A88" s="4924" t="s">
        <v>2166</v>
      </c>
      <c r="B88" s="4924" t="s">
        <v>14</v>
      </c>
      <c r="C88" s="4924" t="s">
        <v>2486</v>
      </c>
      <c r="D88" s="4924" t="s">
        <v>2487</v>
      </c>
      <c r="E88" s="4924" t="s">
        <v>2488</v>
      </c>
      <c r="F88" s="4924" t="s">
        <v>2489</v>
      </c>
      <c r="G88" s="4924" t="s">
        <v>24</v>
      </c>
      <c r="H88" s="4924" t="s">
        <v>24</v>
      </c>
      <c r="I88" s="4924" t="s">
        <v>706</v>
      </c>
    </row>
    <row customHeight="1" ht="11.25">
      <c r="A89" s="4924" t="s">
        <v>2166</v>
      </c>
      <c r="B89" s="4924" t="s">
        <v>14</v>
      </c>
      <c r="C89" s="4924" t="s">
        <v>2490</v>
      </c>
      <c r="D89" s="4924" t="s">
        <v>2491</v>
      </c>
      <c r="E89" s="4924" t="s">
        <v>2492</v>
      </c>
      <c r="F89" s="4924" t="s">
        <v>2263</v>
      </c>
      <c r="G89" s="4924" t="s">
        <v>24</v>
      </c>
      <c r="H89" s="4924" t="s">
        <v>24</v>
      </c>
      <c r="I89" s="4924" t="s">
        <v>706</v>
      </c>
    </row>
    <row customHeight="1" ht="11.25">
      <c r="A90" s="4924" t="s">
        <v>2166</v>
      </c>
      <c r="B90" s="4924" t="s">
        <v>14</v>
      </c>
      <c r="C90" s="4924" t="s">
        <v>2493</v>
      </c>
      <c r="D90" s="4924" t="s">
        <v>2494</v>
      </c>
      <c r="E90" s="4924" t="s">
        <v>2444</v>
      </c>
      <c r="F90" s="4924" t="s">
        <v>2495</v>
      </c>
      <c r="G90" s="4924" t="s">
        <v>2496</v>
      </c>
      <c r="H90" s="4924" t="s">
        <v>24</v>
      </c>
      <c r="I90" s="4924" t="s">
        <v>706</v>
      </c>
    </row>
    <row customHeight="1" ht="11.25">
      <c r="A91" s="4924" t="s">
        <v>2166</v>
      </c>
      <c r="B91" s="4924" t="s">
        <v>14</v>
      </c>
      <c r="C91" s="4924" t="s">
        <v>2497</v>
      </c>
      <c r="D91" s="4924" t="s">
        <v>2498</v>
      </c>
      <c r="E91" s="4924" t="s">
        <v>2499</v>
      </c>
      <c r="F91" s="4924" t="s">
        <v>2172</v>
      </c>
      <c r="G91" s="4924" t="s">
        <v>24</v>
      </c>
      <c r="H91" s="4924" t="s">
        <v>24</v>
      </c>
      <c r="I91" s="4924" t="s">
        <v>706</v>
      </c>
    </row>
    <row customHeight="1" ht="11.25">
      <c r="A92" s="4924" t="s">
        <v>2166</v>
      </c>
      <c r="B92" s="4924" t="s">
        <v>14</v>
      </c>
      <c r="C92" s="4924" t="s">
        <v>2500</v>
      </c>
      <c r="D92" s="4924" t="s">
        <v>2501</v>
      </c>
      <c r="E92" s="4924" t="s">
        <v>2502</v>
      </c>
      <c r="F92" s="4924" t="s">
        <v>2503</v>
      </c>
      <c r="G92" s="4924" t="s">
        <v>24</v>
      </c>
      <c r="H92" s="4924" t="s">
        <v>2504</v>
      </c>
      <c r="I92" s="4924" t="s">
        <v>706</v>
      </c>
    </row>
    <row customHeight="1" ht="11.25">
      <c r="A93" s="4924" t="s">
        <v>2166</v>
      </c>
      <c r="B93" s="4924" t="s">
        <v>14</v>
      </c>
      <c r="C93" s="4924" t="s">
        <v>2505</v>
      </c>
      <c r="D93" s="4924" t="s">
        <v>2506</v>
      </c>
      <c r="E93" s="4924" t="s">
        <v>2507</v>
      </c>
      <c r="F93" s="4924" t="s">
        <v>50</v>
      </c>
      <c r="G93" s="4924" t="s">
        <v>24</v>
      </c>
      <c r="H93" s="4924" t="s">
        <v>24</v>
      </c>
      <c r="I93" s="4924" t="s">
        <v>706</v>
      </c>
    </row>
    <row customHeight="1" ht="11.25">
      <c r="A94" s="4924" t="s">
        <v>2166</v>
      </c>
      <c r="B94" s="4924" t="s">
        <v>14</v>
      </c>
      <c r="C94" s="4924" t="s">
        <v>2508</v>
      </c>
      <c r="D94" s="4924" t="s">
        <v>2509</v>
      </c>
      <c r="E94" s="4924" t="s">
        <v>2510</v>
      </c>
      <c r="F94" s="4924" t="s">
        <v>2511</v>
      </c>
      <c r="G94" s="4924" t="s">
        <v>2512</v>
      </c>
      <c r="H94" s="4924" t="s">
        <v>24</v>
      </c>
      <c r="I94" s="4924" t="s">
        <v>706</v>
      </c>
    </row>
    <row customHeight="1" ht="11.25">
      <c r="A95" s="4924" t="s">
        <v>2166</v>
      </c>
      <c r="B95" s="4924" t="s">
        <v>14</v>
      </c>
      <c r="C95" s="4924" t="s">
        <v>2513</v>
      </c>
      <c r="D95" s="4924" t="s">
        <v>2514</v>
      </c>
      <c r="E95" s="4924" t="s">
        <v>2515</v>
      </c>
      <c r="F95" s="4924" t="s">
        <v>2180</v>
      </c>
      <c r="G95" s="4924" t="s">
        <v>24</v>
      </c>
      <c r="H95" s="4924" t="s">
        <v>24</v>
      </c>
      <c r="I95" s="4924" t="s">
        <v>706</v>
      </c>
    </row>
    <row customHeight="1" ht="11.25">
      <c r="A96" s="4924" t="s">
        <v>2166</v>
      </c>
      <c r="B96" s="4924" t="s">
        <v>14</v>
      </c>
      <c r="C96" s="4924" t="s">
        <v>2516</v>
      </c>
      <c r="D96" s="4924" t="s">
        <v>2517</v>
      </c>
      <c r="E96" s="4924" t="s">
        <v>2518</v>
      </c>
      <c r="F96" s="4924" t="s">
        <v>2519</v>
      </c>
      <c r="G96" s="4924" t="s">
        <v>24</v>
      </c>
      <c r="H96" s="4924" t="s">
        <v>24</v>
      </c>
      <c r="I96" s="4924" t="s">
        <v>706</v>
      </c>
    </row>
    <row customHeight="1" ht="11.25">
      <c r="A97" s="4924" t="s">
        <v>2166</v>
      </c>
      <c r="B97" s="4924" t="s">
        <v>14</v>
      </c>
      <c r="C97" s="4924" t="s">
        <v>2520</v>
      </c>
      <c r="D97" s="4924" t="s">
        <v>2521</v>
      </c>
      <c r="E97" s="4924" t="s">
        <v>2522</v>
      </c>
      <c r="F97" s="4924" t="s">
        <v>2293</v>
      </c>
      <c r="G97" s="4924" t="s">
        <v>24</v>
      </c>
      <c r="H97" s="4924" t="s">
        <v>24</v>
      </c>
      <c r="I97" s="4924" t="s">
        <v>706</v>
      </c>
    </row>
    <row customHeight="1" ht="11.25">
      <c r="A98" s="4924" t="s">
        <v>2166</v>
      </c>
      <c r="B98" s="4924" t="s">
        <v>14</v>
      </c>
      <c r="C98" s="4924" t="s">
        <v>2523</v>
      </c>
      <c r="D98" s="4924" t="s">
        <v>2524</v>
      </c>
      <c r="E98" s="4924" t="s">
        <v>2525</v>
      </c>
      <c r="F98" s="4924" t="s">
        <v>50</v>
      </c>
      <c r="G98" s="4924" t="s">
        <v>2526</v>
      </c>
      <c r="H98" s="4924" t="s">
        <v>24</v>
      </c>
      <c r="I98" s="4924" t="s">
        <v>706</v>
      </c>
    </row>
    <row customHeight="1" ht="11.25">
      <c r="A99" s="4924" t="s">
        <v>2166</v>
      </c>
      <c r="B99" s="4924" t="s">
        <v>14</v>
      </c>
      <c r="C99" s="4924" t="s">
        <v>2527</v>
      </c>
      <c r="D99" s="4924" t="s">
        <v>2528</v>
      </c>
      <c r="E99" s="4924" t="s">
        <v>2529</v>
      </c>
      <c r="F99" s="4924" t="s">
        <v>2263</v>
      </c>
      <c r="G99" s="4924" t="s">
        <v>2530</v>
      </c>
      <c r="H99" s="4924" t="s">
        <v>24</v>
      </c>
      <c r="I99" s="4924" t="s">
        <v>706</v>
      </c>
    </row>
    <row customHeight="1" ht="11.25">
      <c r="A100" s="4924" t="s">
        <v>2166</v>
      </c>
      <c r="B100" s="4924" t="s">
        <v>14</v>
      </c>
      <c r="C100" s="4924" t="s">
        <v>2531</v>
      </c>
      <c r="D100" s="4924" t="s">
        <v>2528</v>
      </c>
      <c r="E100" s="4924" t="s">
        <v>2529</v>
      </c>
      <c r="F100" s="4924" t="s">
        <v>50</v>
      </c>
      <c r="G100" s="4924" t="s">
        <v>2532</v>
      </c>
      <c r="H100" s="4924" t="s">
        <v>24</v>
      </c>
      <c r="I100" s="4924" t="s">
        <v>706</v>
      </c>
    </row>
    <row customHeight="1" ht="11.25">
      <c r="A101" s="4924" t="s">
        <v>2166</v>
      </c>
      <c r="B101" s="4924" t="s">
        <v>14</v>
      </c>
      <c r="C101" s="4924" t="s">
        <v>2533</v>
      </c>
      <c r="D101" s="4924" t="s">
        <v>2534</v>
      </c>
      <c r="E101" s="4924" t="s">
        <v>2535</v>
      </c>
      <c r="F101" s="4924" t="s">
        <v>2283</v>
      </c>
      <c r="G101" s="4924" t="s">
        <v>24</v>
      </c>
      <c r="H101" s="4924" t="s">
        <v>24</v>
      </c>
      <c r="I101" s="4924" t="s">
        <v>706</v>
      </c>
    </row>
    <row customHeight="1" ht="11.25">
      <c r="A102" s="4924" t="s">
        <v>2166</v>
      </c>
      <c r="B102" s="4924" t="s">
        <v>14</v>
      </c>
      <c r="C102" s="4924" t="s">
        <v>2536</v>
      </c>
      <c r="D102" s="4924" t="s">
        <v>2537</v>
      </c>
      <c r="E102" s="4924" t="s">
        <v>2538</v>
      </c>
      <c r="F102" s="4924" t="s">
        <v>2539</v>
      </c>
      <c r="G102" s="4924" t="s">
        <v>24</v>
      </c>
      <c r="H102" s="4924" t="s">
        <v>24</v>
      </c>
      <c r="I102" s="4924" t="s">
        <v>706</v>
      </c>
    </row>
    <row customHeight="1" ht="11.25">
      <c r="A103" s="4924" t="s">
        <v>2166</v>
      </c>
      <c r="B103" s="4924" t="s">
        <v>14</v>
      </c>
      <c r="C103" s="4924" t="s">
        <v>2540</v>
      </c>
      <c r="D103" s="4924" t="s">
        <v>2541</v>
      </c>
      <c r="E103" s="4924" t="s">
        <v>2542</v>
      </c>
      <c r="F103" s="4924" t="s">
        <v>2539</v>
      </c>
      <c r="G103" s="4924" t="s">
        <v>2543</v>
      </c>
      <c r="H103" s="4924" t="s">
        <v>24</v>
      </c>
      <c r="I103" s="4924" t="s">
        <v>706</v>
      </c>
    </row>
    <row customHeight="1" ht="11.25">
      <c r="A104" s="4924" t="s">
        <v>2166</v>
      </c>
      <c r="B104" s="4924" t="s">
        <v>14</v>
      </c>
      <c r="C104" s="4924" t="s">
        <v>2544</v>
      </c>
      <c r="D104" s="4924" t="s">
        <v>2545</v>
      </c>
      <c r="E104" s="4924" t="s">
        <v>2546</v>
      </c>
      <c r="F104" s="4924" t="s">
        <v>50</v>
      </c>
      <c r="G104" s="4924" t="s">
        <v>24</v>
      </c>
      <c r="H104" s="4924" t="s">
        <v>24</v>
      </c>
      <c r="I104" s="4924" t="s">
        <v>706</v>
      </c>
    </row>
    <row customHeight="1" ht="11.25">
      <c r="A105" s="4924" t="s">
        <v>2166</v>
      </c>
      <c r="B105" s="4924" t="s">
        <v>14</v>
      </c>
      <c r="C105" s="4924" t="s">
        <v>2547</v>
      </c>
      <c r="D105" s="4924" t="s">
        <v>2548</v>
      </c>
      <c r="E105" s="4924" t="s">
        <v>2549</v>
      </c>
      <c r="F105" s="4924" t="s">
        <v>2189</v>
      </c>
      <c r="G105" s="4924" t="s">
        <v>24</v>
      </c>
      <c r="H105" s="4924" t="s">
        <v>24</v>
      </c>
      <c r="I105" s="4924" t="s">
        <v>706</v>
      </c>
    </row>
    <row customHeight="1" ht="11.25">
      <c r="A106" s="4924" t="s">
        <v>2166</v>
      </c>
      <c r="B106" s="4924" t="s">
        <v>14</v>
      </c>
      <c r="C106" s="4924" t="s">
        <v>2550</v>
      </c>
      <c r="D106" s="4924" t="s">
        <v>2548</v>
      </c>
      <c r="E106" s="4924" t="s">
        <v>2549</v>
      </c>
      <c r="F106" s="4924" t="s">
        <v>2551</v>
      </c>
      <c r="G106" s="4924" t="s">
        <v>24</v>
      </c>
      <c r="H106" s="4924" t="s">
        <v>24</v>
      </c>
      <c r="I106" s="4924" t="s">
        <v>706</v>
      </c>
    </row>
    <row customHeight="1" ht="11.25">
      <c r="A107" s="4924" t="s">
        <v>2166</v>
      </c>
      <c r="B107" s="4924" t="s">
        <v>14</v>
      </c>
      <c r="C107" s="4924" t="s">
        <v>2552</v>
      </c>
      <c r="D107" s="4924" t="s">
        <v>2553</v>
      </c>
      <c r="E107" s="4924" t="s">
        <v>2554</v>
      </c>
      <c r="F107" s="4924" t="s">
        <v>2180</v>
      </c>
      <c r="G107" s="4924" t="s">
        <v>24</v>
      </c>
      <c r="H107" s="4924" t="s">
        <v>24</v>
      </c>
      <c r="I107" s="4924" t="s">
        <v>706</v>
      </c>
    </row>
    <row customHeight="1" ht="11.25">
      <c r="A108" s="4924" t="s">
        <v>2166</v>
      </c>
      <c r="B108" s="4924" t="s">
        <v>14</v>
      </c>
      <c r="C108" s="4924" t="s">
        <v>2555</v>
      </c>
      <c r="D108" s="4924" t="s">
        <v>2556</v>
      </c>
      <c r="E108" s="4924" t="s">
        <v>2557</v>
      </c>
      <c r="F108" s="4924" t="s">
        <v>50</v>
      </c>
      <c r="G108" s="4924" t="s">
        <v>2558</v>
      </c>
      <c r="H108" s="4924" t="s">
        <v>24</v>
      </c>
      <c r="I108" s="4924" t="s">
        <v>706</v>
      </c>
    </row>
    <row customHeight="1" ht="11.25">
      <c r="A109" s="4924" t="s">
        <v>2166</v>
      </c>
      <c r="B109" s="4924" t="s">
        <v>14</v>
      </c>
      <c r="C109" s="4924" t="s">
        <v>2559</v>
      </c>
      <c r="D109" s="4924" t="s">
        <v>2560</v>
      </c>
      <c r="E109" s="4924" t="s">
        <v>2561</v>
      </c>
      <c r="F109" s="4924" t="s">
        <v>2189</v>
      </c>
      <c r="G109" s="4924" t="s">
        <v>24</v>
      </c>
      <c r="H109" s="4924" t="s">
        <v>24</v>
      </c>
      <c r="I109" s="4924" t="s">
        <v>706</v>
      </c>
    </row>
    <row customHeight="1" ht="11.25">
      <c r="A110" s="4924" t="s">
        <v>2166</v>
      </c>
      <c r="B110" s="4924" t="s">
        <v>14</v>
      </c>
      <c r="C110" s="4924" t="s">
        <v>2562</v>
      </c>
      <c r="D110" s="4924" t="s">
        <v>2563</v>
      </c>
      <c r="E110" s="4924" t="s">
        <v>2564</v>
      </c>
      <c r="F110" s="4924" t="s">
        <v>2462</v>
      </c>
      <c r="G110" s="4924" t="s">
        <v>24</v>
      </c>
      <c r="H110" s="4924" t="s">
        <v>24</v>
      </c>
      <c r="I110" s="4924" t="s">
        <v>706</v>
      </c>
    </row>
    <row customHeight="1" ht="11.25">
      <c r="A111" s="4924" t="s">
        <v>2166</v>
      </c>
      <c r="B111" s="4924" t="s">
        <v>14</v>
      </c>
      <c r="C111" s="4924" t="s">
        <v>2565</v>
      </c>
      <c r="D111" s="4924" t="s">
        <v>2566</v>
      </c>
      <c r="E111" s="4924" t="s">
        <v>2567</v>
      </c>
      <c r="F111" s="4924" t="s">
        <v>2369</v>
      </c>
      <c r="G111" s="4924" t="s">
        <v>24</v>
      </c>
      <c r="H111" s="4924" t="s">
        <v>24</v>
      </c>
      <c r="I111" s="4924" t="s">
        <v>706</v>
      </c>
    </row>
    <row customHeight="1" ht="11.25">
      <c r="A112" s="4924" t="s">
        <v>2166</v>
      </c>
      <c r="B112" s="4924" t="s">
        <v>14</v>
      </c>
      <c r="C112" s="4924" t="s">
        <v>2568</v>
      </c>
      <c r="D112" s="4924" t="s">
        <v>2569</v>
      </c>
      <c r="E112" s="4924" t="s">
        <v>2570</v>
      </c>
      <c r="F112" s="4924" t="s">
        <v>50</v>
      </c>
      <c r="G112" s="4924" t="s">
        <v>24</v>
      </c>
      <c r="H112" s="4924" t="s">
        <v>24</v>
      </c>
      <c r="I112" s="4924" t="s">
        <v>706</v>
      </c>
    </row>
    <row customHeight="1" ht="11.25">
      <c r="A113" s="4924" t="s">
        <v>2166</v>
      </c>
      <c r="B113" s="4924" t="s">
        <v>14</v>
      </c>
      <c r="C113" s="4924" t="s">
        <v>2571</v>
      </c>
      <c r="D113" s="4924" t="s">
        <v>2572</v>
      </c>
      <c r="E113" s="4924" t="s">
        <v>2573</v>
      </c>
      <c r="F113" s="4924" t="s">
        <v>2203</v>
      </c>
      <c r="G113" s="4924" t="s">
        <v>24</v>
      </c>
      <c r="H113" s="4924" t="s">
        <v>24</v>
      </c>
      <c r="I113" s="4924" t="s">
        <v>706</v>
      </c>
    </row>
    <row customHeight="1" ht="11.25">
      <c r="A114" s="4924" t="s">
        <v>2166</v>
      </c>
      <c r="B114" s="4924" t="s">
        <v>14</v>
      </c>
      <c r="C114" s="4924" t="s">
        <v>2574</v>
      </c>
      <c r="D114" s="4924" t="s">
        <v>2575</v>
      </c>
      <c r="E114" s="4924" t="s">
        <v>2576</v>
      </c>
      <c r="F114" s="4924" t="s">
        <v>2293</v>
      </c>
      <c r="G114" s="4924" t="s">
        <v>2577</v>
      </c>
      <c r="H114" s="4924" t="s">
        <v>24</v>
      </c>
      <c r="I114" s="4924" t="s">
        <v>706</v>
      </c>
    </row>
    <row customHeight="1" ht="11.25">
      <c r="A115" s="4924" t="s">
        <v>2166</v>
      </c>
      <c r="B115" s="4924" t="s">
        <v>14</v>
      </c>
      <c r="C115" s="4924" t="s">
        <v>2578</v>
      </c>
      <c r="D115" s="4924" t="s">
        <v>2579</v>
      </c>
      <c r="E115" s="4924" t="s">
        <v>2580</v>
      </c>
      <c r="F115" s="4924" t="s">
        <v>2581</v>
      </c>
      <c r="G115" s="4924" t="s">
        <v>24</v>
      </c>
      <c r="H115" s="4924" t="s">
        <v>24</v>
      </c>
      <c r="I115" s="4924" t="s">
        <v>706</v>
      </c>
    </row>
    <row customHeight="1" ht="11.25">
      <c r="A116" s="4924" t="s">
        <v>2166</v>
      </c>
      <c r="B116" s="4924" t="s">
        <v>14</v>
      </c>
      <c r="C116" s="4924" t="s">
        <v>2582</v>
      </c>
      <c r="D116" s="4924" t="s">
        <v>2583</v>
      </c>
      <c r="E116" s="4924" t="s">
        <v>2584</v>
      </c>
      <c r="F116" s="4924" t="s">
        <v>2585</v>
      </c>
      <c r="G116" s="4924" t="s">
        <v>2586</v>
      </c>
      <c r="H116" s="4924" t="s">
        <v>24</v>
      </c>
      <c r="I116" s="4924" t="s">
        <v>706</v>
      </c>
    </row>
    <row customHeight="1" ht="11.25">
      <c r="A117" s="4924" t="s">
        <v>2166</v>
      </c>
      <c r="B117" s="4924" t="s">
        <v>14</v>
      </c>
      <c r="C117" s="4924" t="s">
        <v>2587</v>
      </c>
      <c r="D117" s="4924" t="s">
        <v>2588</v>
      </c>
      <c r="E117" s="4924" t="s">
        <v>2589</v>
      </c>
      <c r="F117" s="4924" t="s">
        <v>2590</v>
      </c>
      <c r="G117" s="4924" t="s">
        <v>24</v>
      </c>
      <c r="H117" s="4924" t="s">
        <v>24</v>
      </c>
      <c r="I117" s="4924" t="s">
        <v>706</v>
      </c>
    </row>
    <row customHeight="1" ht="11.25">
      <c r="A118" s="4924" t="s">
        <v>2166</v>
      </c>
      <c r="B118" s="4924" t="s">
        <v>14</v>
      </c>
      <c r="C118" s="4924" t="s">
        <v>2591</v>
      </c>
      <c r="D118" s="4924" t="s">
        <v>2592</v>
      </c>
      <c r="E118" s="4924" t="s">
        <v>2593</v>
      </c>
      <c r="F118" s="4924" t="s">
        <v>2389</v>
      </c>
      <c r="G118" s="4924" t="s">
        <v>24</v>
      </c>
      <c r="H118" s="4924" t="s">
        <v>24</v>
      </c>
      <c r="I118" s="4924" t="s">
        <v>706</v>
      </c>
    </row>
    <row customHeight="1" ht="11.25">
      <c r="A119" s="4924" t="s">
        <v>2166</v>
      </c>
      <c r="B119" s="4924" t="s">
        <v>14</v>
      </c>
      <c r="C119" s="4924" t="s">
        <v>2594</v>
      </c>
      <c r="D119" s="4924" t="s">
        <v>2595</v>
      </c>
      <c r="E119" s="4924" t="s">
        <v>2596</v>
      </c>
      <c r="F119" s="4924" t="s">
        <v>2581</v>
      </c>
      <c r="G119" s="4924" t="s">
        <v>2597</v>
      </c>
      <c r="H119" s="4924" t="s">
        <v>24</v>
      </c>
      <c r="I119" s="4924" t="s">
        <v>706</v>
      </c>
    </row>
    <row customHeight="1" ht="11.25">
      <c r="A120" s="4924" t="s">
        <v>2166</v>
      </c>
      <c r="B120" s="4924" t="s">
        <v>14</v>
      </c>
      <c r="C120" s="4924" t="s">
        <v>2598</v>
      </c>
      <c r="D120" s="4924" t="s">
        <v>2599</v>
      </c>
      <c r="E120" s="4924" t="s">
        <v>2600</v>
      </c>
      <c r="F120" s="4924" t="s">
        <v>2247</v>
      </c>
      <c r="G120" s="4924" t="s">
        <v>24</v>
      </c>
      <c r="H120" s="4924" t="s">
        <v>24</v>
      </c>
      <c r="I120" s="4924" t="s">
        <v>706</v>
      </c>
    </row>
    <row customHeight="1" ht="11.25">
      <c r="A121" s="4924" t="s">
        <v>2166</v>
      </c>
      <c r="B121" s="4924" t="s">
        <v>14</v>
      </c>
      <c r="C121" s="4924" t="s">
        <v>2601</v>
      </c>
      <c r="D121" s="4924" t="s">
        <v>2602</v>
      </c>
      <c r="E121" s="4924" t="s">
        <v>2603</v>
      </c>
      <c r="F121" s="4924" t="s">
        <v>2373</v>
      </c>
      <c r="G121" s="4924" t="s">
        <v>24</v>
      </c>
      <c r="H121" s="4924" t="s">
        <v>24</v>
      </c>
      <c r="I121" s="4924" t="s">
        <v>706</v>
      </c>
    </row>
    <row customHeight="1" ht="11.25">
      <c r="A122" s="4924" t="s">
        <v>2166</v>
      </c>
      <c r="B122" s="4924" t="s">
        <v>14</v>
      </c>
      <c r="C122" s="4924" t="s">
        <v>2604</v>
      </c>
      <c r="D122" s="4924" t="s">
        <v>2605</v>
      </c>
      <c r="E122" s="4924" t="s">
        <v>2606</v>
      </c>
      <c r="F122" s="4924" t="s">
        <v>2283</v>
      </c>
      <c r="G122" s="4924" t="s">
        <v>24</v>
      </c>
      <c r="H122" s="4924" t="s">
        <v>24</v>
      </c>
      <c r="I122" s="4924" t="s">
        <v>706</v>
      </c>
    </row>
    <row customHeight="1" ht="11.25">
      <c r="A123" s="4924" t="s">
        <v>2166</v>
      </c>
      <c r="B123" s="4924" t="s">
        <v>14</v>
      </c>
      <c r="C123" s="4924" t="s">
        <v>2607</v>
      </c>
      <c r="D123" s="4924" t="s">
        <v>2608</v>
      </c>
      <c r="E123" s="4924" t="s">
        <v>2609</v>
      </c>
      <c r="F123" s="4924" t="s">
        <v>2373</v>
      </c>
      <c r="G123" s="4924" t="s">
        <v>24</v>
      </c>
      <c r="H123" s="4924" t="s">
        <v>24</v>
      </c>
      <c r="I123" s="4924" t="s">
        <v>706</v>
      </c>
    </row>
    <row customHeight="1" ht="11.25">
      <c r="A124" s="4924" t="s">
        <v>2166</v>
      </c>
      <c r="B124" s="4924" t="s">
        <v>14</v>
      </c>
      <c r="C124" s="4924" t="s">
        <v>2610</v>
      </c>
      <c r="D124" s="4924" t="s">
        <v>2611</v>
      </c>
      <c r="E124" s="4924" t="s">
        <v>2612</v>
      </c>
      <c r="F124" s="4924" t="s">
        <v>2613</v>
      </c>
      <c r="G124" s="4924" t="s">
        <v>2614</v>
      </c>
      <c r="H124" s="4924" t="s">
        <v>24</v>
      </c>
      <c r="I124" s="4924" t="s">
        <v>706</v>
      </c>
    </row>
    <row customHeight="1" ht="11.25">
      <c r="A125" s="4924" t="s">
        <v>2166</v>
      </c>
      <c r="B125" s="4924" t="s">
        <v>14</v>
      </c>
      <c r="C125" s="4924" t="s">
        <v>2615</v>
      </c>
      <c r="D125" s="4924" t="s">
        <v>2616</v>
      </c>
      <c r="E125" s="4924" t="s">
        <v>2617</v>
      </c>
      <c r="F125" s="4924" t="s">
        <v>2243</v>
      </c>
      <c r="G125" s="4924" t="s">
        <v>24</v>
      </c>
      <c r="H125" s="4924" t="s">
        <v>24</v>
      </c>
      <c r="I125" s="4924" t="s">
        <v>706</v>
      </c>
    </row>
    <row customHeight="1" ht="11.25">
      <c r="A126" s="4924" t="s">
        <v>2166</v>
      </c>
      <c r="B126" s="4924" t="s">
        <v>14</v>
      </c>
      <c r="C126" s="4924" t="s">
        <v>2618</v>
      </c>
      <c r="D126" s="4924" t="s">
        <v>2619</v>
      </c>
      <c r="E126" s="4924" t="s">
        <v>2620</v>
      </c>
      <c r="F126" s="4924" t="s">
        <v>2180</v>
      </c>
      <c r="G126" s="4924" t="s">
        <v>24</v>
      </c>
      <c r="H126" s="4924" t="s">
        <v>24</v>
      </c>
      <c r="I126" s="4924" t="s">
        <v>706</v>
      </c>
    </row>
    <row customHeight="1" ht="11.25">
      <c r="A127" s="4924" t="s">
        <v>2166</v>
      </c>
      <c r="B127" s="4924" t="s">
        <v>14</v>
      </c>
      <c r="C127" s="4924" t="s">
        <v>2621</v>
      </c>
      <c r="D127" s="4924" t="s">
        <v>2622</v>
      </c>
      <c r="E127" s="4924" t="s">
        <v>2623</v>
      </c>
      <c r="F127" s="4924" t="s">
        <v>2297</v>
      </c>
      <c r="G127" s="4924" t="s">
        <v>24</v>
      </c>
      <c r="H127" s="4924" t="s">
        <v>24</v>
      </c>
      <c r="I127" s="4924" t="s">
        <v>706</v>
      </c>
    </row>
    <row customHeight="1" ht="11.25">
      <c r="A128" s="4924" t="s">
        <v>2166</v>
      </c>
      <c r="B128" s="4924" t="s">
        <v>14</v>
      </c>
      <c r="C128" s="4924" t="s">
        <v>2624</v>
      </c>
      <c r="D128" s="4924" t="s">
        <v>2625</v>
      </c>
      <c r="E128" s="4924" t="s">
        <v>2626</v>
      </c>
      <c r="F128" s="4924" t="s">
        <v>2503</v>
      </c>
      <c r="G128" s="4924" t="s">
        <v>24</v>
      </c>
      <c r="H128" s="4924" t="s">
        <v>24</v>
      </c>
      <c r="I128" s="4924" t="s">
        <v>706</v>
      </c>
    </row>
    <row customHeight="1" ht="11.25">
      <c r="A129" s="4924" t="s">
        <v>2166</v>
      </c>
      <c r="B129" s="4924" t="s">
        <v>14</v>
      </c>
      <c r="C129" s="4924" t="s">
        <v>2627</v>
      </c>
      <c r="D129" s="4924" t="s">
        <v>2628</v>
      </c>
      <c r="E129" s="4924" t="s">
        <v>2629</v>
      </c>
      <c r="F129" s="4924" t="s">
        <v>2239</v>
      </c>
      <c r="G129" s="4924" t="s">
        <v>2630</v>
      </c>
      <c r="H129" s="4924" t="s">
        <v>24</v>
      </c>
      <c r="I129" s="4924" t="s">
        <v>706</v>
      </c>
    </row>
    <row customHeight="1" ht="11.25">
      <c r="A130" s="4924" t="s">
        <v>2166</v>
      </c>
      <c r="B130" s="4924" t="s">
        <v>14</v>
      </c>
      <c r="C130" s="4924" t="s">
        <v>2631</v>
      </c>
      <c r="D130" s="4924" t="s">
        <v>2632</v>
      </c>
      <c r="E130" s="4924" t="s">
        <v>2633</v>
      </c>
      <c r="F130" s="4924" t="s">
        <v>2194</v>
      </c>
      <c r="G130" s="4924" t="s">
        <v>24</v>
      </c>
      <c r="H130" s="4924" t="s">
        <v>24</v>
      </c>
      <c r="I130" s="4924" t="s">
        <v>706</v>
      </c>
    </row>
    <row customHeight="1" ht="11.25">
      <c r="A131" s="4924" t="s">
        <v>2166</v>
      </c>
      <c r="B131" s="4924" t="s">
        <v>14</v>
      </c>
      <c r="C131" s="4924" t="s">
        <v>2634</v>
      </c>
      <c r="D131" s="4924" t="s">
        <v>2635</v>
      </c>
      <c r="E131" s="4924" t="s">
        <v>2636</v>
      </c>
      <c r="F131" s="4924" t="s">
        <v>2397</v>
      </c>
      <c r="G131" s="4924" t="s">
        <v>2637</v>
      </c>
      <c r="H131" s="4924" t="s">
        <v>24</v>
      </c>
      <c r="I131" s="4924" t="s">
        <v>706</v>
      </c>
    </row>
    <row customHeight="1" ht="11.25">
      <c r="A132" s="4924" t="s">
        <v>2166</v>
      </c>
      <c r="B132" s="4924" t="s">
        <v>14</v>
      </c>
      <c r="C132" s="4924" t="s">
        <v>2638</v>
      </c>
      <c r="D132" s="4924" t="s">
        <v>2639</v>
      </c>
      <c r="E132" s="4924" t="s">
        <v>2640</v>
      </c>
      <c r="F132" s="4924" t="s">
        <v>2585</v>
      </c>
      <c r="G132" s="4924" t="s">
        <v>2641</v>
      </c>
      <c r="H132" s="4924" t="s">
        <v>24</v>
      </c>
      <c r="I132" s="4924" t="s">
        <v>706</v>
      </c>
    </row>
    <row customHeight="1" ht="11.25">
      <c r="A133" s="4924" t="s">
        <v>2166</v>
      </c>
      <c r="B133" s="4924" t="s">
        <v>14</v>
      </c>
      <c r="C133" s="4924" t="s">
        <v>2642</v>
      </c>
      <c r="D133" s="4924" t="s">
        <v>2643</v>
      </c>
      <c r="E133" s="4924" t="s">
        <v>2644</v>
      </c>
      <c r="F133" s="4924" t="s">
        <v>50</v>
      </c>
      <c r="G133" s="4924" t="s">
        <v>24</v>
      </c>
      <c r="H133" s="4924" t="s">
        <v>24</v>
      </c>
      <c r="I133" s="4924" t="s">
        <v>706</v>
      </c>
    </row>
    <row customHeight="1" ht="11.25">
      <c r="A134" s="4924" t="s">
        <v>2166</v>
      </c>
      <c r="B134" s="4924" t="s">
        <v>14</v>
      </c>
      <c r="C134" s="4924" t="s">
        <v>2645</v>
      </c>
      <c r="D134" s="4924" t="s">
        <v>2646</v>
      </c>
      <c r="E134" s="4924" t="s">
        <v>2647</v>
      </c>
      <c r="F134" s="4924" t="s">
        <v>2453</v>
      </c>
      <c r="G134" s="4924" t="s">
        <v>24</v>
      </c>
      <c r="H134" s="4924" t="s">
        <v>24</v>
      </c>
      <c r="I134" s="4924" t="s">
        <v>706</v>
      </c>
    </row>
    <row customHeight="1" ht="11.25">
      <c r="A135" s="4924" t="s">
        <v>2166</v>
      </c>
      <c r="B135" s="4924" t="s">
        <v>14</v>
      </c>
      <c r="C135" s="4924" t="s">
        <v>2648</v>
      </c>
      <c r="D135" s="4924" t="s">
        <v>2649</v>
      </c>
      <c r="E135" s="4924" t="s">
        <v>2650</v>
      </c>
      <c r="F135" s="4924" t="s">
        <v>2581</v>
      </c>
      <c r="G135" s="4924" t="s">
        <v>24</v>
      </c>
      <c r="H135" s="4924" t="s">
        <v>24</v>
      </c>
      <c r="I135" s="4924" t="s">
        <v>706</v>
      </c>
    </row>
    <row customHeight="1" ht="11.25">
      <c r="A136" s="4924" t="s">
        <v>2166</v>
      </c>
      <c r="B136" s="4924" t="s">
        <v>14</v>
      </c>
      <c r="C136" s="4924" t="s">
        <v>2651</v>
      </c>
      <c r="D136" s="4924" t="s">
        <v>2652</v>
      </c>
      <c r="E136" s="4924" t="s">
        <v>2653</v>
      </c>
      <c r="F136" s="4924" t="s">
        <v>2539</v>
      </c>
      <c r="G136" s="4924" t="s">
        <v>24</v>
      </c>
      <c r="H136" s="4924" t="s">
        <v>24</v>
      </c>
      <c r="I136" s="4924" t="s">
        <v>706</v>
      </c>
    </row>
    <row customHeight="1" ht="11.25">
      <c r="A137" s="4924" t="s">
        <v>2166</v>
      </c>
      <c r="B137" s="4924" t="s">
        <v>14</v>
      </c>
      <c r="C137" s="4924" t="s">
        <v>2654</v>
      </c>
      <c r="D137" s="4924" t="s">
        <v>45</v>
      </c>
      <c r="E137" s="4924" t="s">
        <v>48</v>
      </c>
      <c r="F137" s="4924" t="s">
        <v>50</v>
      </c>
      <c r="G137" s="4924" t="s">
        <v>2185</v>
      </c>
      <c r="H137" s="4924" t="s">
        <v>24</v>
      </c>
      <c r="I137" s="4924" t="s">
        <v>706</v>
      </c>
    </row>
    <row customHeight="1" ht="11.25">
      <c r="A138" s="4924" t="s">
        <v>2166</v>
      </c>
      <c r="B138" s="4924" t="s">
        <v>14</v>
      </c>
      <c r="C138" s="4924" t="s">
        <v>2655</v>
      </c>
      <c r="D138" s="4924" t="s">
        <v>2656</v>
      </c>
      <c r="E138" s="4924" t="s">
        <v>2657</v>
      </c>
      <c r="F138" s="4924" t="s">
        <v>50</v>
      </c>
      <c r="G138" s="4924" t="s">
        <v>24</v>
      </c>
      <c r="H138" s="4924" t="s">
        <v>24</v>
      </c>
      <c r="I138" s="4924" t="s">
        <v>706</v>
      </c>
    </row>
    <row customHeight="1" ht="11.25">
      <c r="A139" s="4924" t="s">
        <v>2166</v>
      </c>
      <c r="B139" s="4924" t="s">
        <v>14</v>
      </c>
      <c r="C139" s="4924" t="s">
        <v>2658</v>
      </c>
      <c r="D139" s="4924" t="s">
        <v>2659</v>
      </c>
      <c r="E139" s="4924" t="s">
        <v>2660</v>
      </c>
      <c r="F139" s="4924" t="s">
        <v>2462</v>
      </c>
      <c r="G139" s="4924" t="s">
        <v>2661</v>
      </c>
      <c r="H139" s="4924" t="s">
        <v>24</v>
      </c>
      <c r="I139" s="4924" t="s">
        <v>706</v>
      </c>
    </row>
    <row customHeight="1" ht="11.25">
      <c r="A140" s="4924" t="s">
        <v>2166</v>
      </c>
      <c r="B140" s="4924" t="s">
        <v>14</v>
      </c>
      <c r="C140" s="4924" t="s">
        <v>2662</v>
      </c>
      <c r="D140" s="4924" t="s">
        <v>2663</v>
      </c>
      <c r="E140" s="4924" t="s">
        <v>2664</v>
      </c>
      <c r="F140" s="4924" t="s">
        <v>2263</v>
      </c>
      <c r="G140" s="4924" t="s">
        <v>24</v>
      </c>
      <c r="H140" s="4924" t="s">
        <v>24</v>
      </c>
      <c r="I140" s="4924" t="s">
        <v>706</v>
      </c>
    </row>
    <row customHeight="1" ht="11.25">
      <c r="A141" s="4924" t="s">
        <v>2166</v>
      </c>
      <c r="B141" s="4924" t="s">
        <v>14</v>
      </c>
      <c r="C141" s="4924" t="s">
        <v>2665</v>
      </c>
      <c r="D141" s="4924" t="s">
        <v>2666</v>
      </c>
      <c r="E141" s="4924" t="s">
        <v>2667</v>
      </c>
      <c r="F141" s="4924" t="s">
        <v>2203</v>
      </c>
      <c r="G141" s="4924" t="s">
        <v>24</v>
      </c>
      <c r="H141" s="4924" t="s">
        <v>24</v>
      </c>
      <c r="I141" s="4924" t="s">
        <v>706</v>
      </c>
    </row>
    <row customHeight="1" ht="11.25">
      <c r="A142" s="4924" t="s">
        <v>2166</v>
      </c>
      <c r="B142" s="4924" t="s">
        <v>14</v>
      </c>
      <c r="C142" s="4924" t="s">
        <v>2668</v>
      </c>
      <c r="D142" s="4924" t="s">
        <v>2669</v>
      </c>
      <c r="E142" s="4924" t="s">
        <v>2670</v>
      </c>
      <c r="F142" s="4924" t="s">
        <v>2263</v>
      </c>
      <c r="G142" s="4924" t="s">
        <v>2671</v>
      </c>
      <c r="H142" s="4924" t="s">
        <v>24</v>
      </c>
      <c r="I142" s="4924" t="s">
        <v>706</v>
      </c>
    </row>
    <row customHeight="1" ht="11.25">
      <c r="A143" s="4924" t="s">
        <v>2166</v>
      </c>
      <c r="B143" s="4924" t="s">
        <v>14</v>
      </c>
      <c r="C143" s="4924" t="s">
        <v>2672</v>
      </c>
      <c r="D143" s="4924" t="s">
        <v>2673</v>
      </c>
      <c r="E143" s="4924" t="s">
        <v>2674</v>
      </c>
      <c r="F143" s="4924" t="s">
        <v>2194</v>
      </c>
      <c r="G143" s="4924" t="s">
        <v>24</v>
      </c>
      <c r="H143" s="4924" t="s">
        <v>24</v>
      </c>
      <c r="I143" s="4924" t="s">
        <v>706</v>
      </c>
    </row>
    <row customHeight="1" ht="11.25">
      <c r="A144" s="4924" t="s">
        <v>2166</v>
      </c>
      <c r="B144" s="4924" t="s">
        <v>14</v>
      </c>
      <c r="C144" s="4924" t="s">
        <v>2675</v>
      </c>
      <c r="D144" s="4924" t="s">
        <v>2676</v>
      </c>
      <c r="E144" s="4924" t="s">
        <v>2677</v>
      </c>
      <c r="F144" s="4924" t="s">
        <v>2180</v>
      </c>
      <c r="G144" s="4924" t="s">
        <v>24</v>
      </c>
      <c r="H144" s="4924" t="s">
        <v>24</v>
      </c>
      <c r="I144" s="4924" t="s">
        <v>706</v>
      </c>
    </row>
    <row customHeight="1" ht="11.25">
      <c r="A145" s="4924" t="s">
        <v>2166</v>
      </c>
      <c r="B145" s="4924" t="s">
        <v>14</v>
      </c>
      <c r="C145" s="4924" t="s">
        <v>2678</v>
      </c>
      <c r="D145" s="4924" t="s">
        <v>2679</v>
      </c>
      <c r="E145" s="4924" t="s">
        <v>2680</v>
      </c>
      <c r="F145" s="4924" t="s">
        <v>2585</v>
      </c>
      <c r="G145" s="4924" t="s">
        <v>24</v>
      </c>
      <c r="H145" s="4924" t="s">
        <v>24</v>
      </c>
      <c r="I145" s="4924" t="s">
        <v>706</v>
      </c>
    </row>
    <row customHeight="1" ht="11.25">
      <c r="A146" s="4924" t="s">
        <v>2166</v>
      </c>
      <c r="B146" s="4924" t="s">
        <v>14</v>
      </c>
      <c r="C146" s="4924" t="s">
        <v>2681</v>
      </c>
      <c r="D146" s="4924" t="s">
        <v>2682</v>
      </c>
      <c r="E146" s="4924" t="s">
        <v>2683</v>
      </c>
      <c r="F146" s="4924" t="s">
        <v>2224</v>
      </c>
      <c r="G146" s="4924" t="s">
        <v>24</v>
      </c>
      <c r="H146" s="4924" t="s">
        <v>24</v>
      </c>
      <c r="I146" s="4924" t="s">
        <v>706</v>
      </c>
    </row>
    <row customHeight="1" ht="11.25">
      <c r="A147" s="4924" t="s">
        <v>2166</v>
      </c>
      <c r="B147" s="4924" t="s">
        <v>14</v>
      </c>
      <c r="C147" s="4924" t="s">
        <v>2684</v>
      </c>
      <c r="D147" s="4924" t="s">
        <v>2685</v>
      </c>
      <c r="E147" s="4924" t="s">
        <v>2686</v>
      </c>
      <c r="F147" s="4924" t="s">
        <v>2293</v>
      </c>
      <c r="G147" s="4924" t="s">
        <v>24</v>
      </c>
      <c r="H147" s="4924" t="s">
        <v>24</v>
      </c>
      <c r="I147" s="4924" t="s">
        <v>706</v>
      </c>
    </row>
    <row customHeight="1" ht="11.25">
      <c r="A148" s="4924" t="s">
        <v>2166</v>
      </c>
      <c r="B148" s="4924" t="s">
        <v>14</v>
      </c>
      <c r="C148" s="4924" t="s">
        <v>2687</v>
      </c>
      <c r="D148" s="4924" t="s">
        <v>2688</v>
      </c>
      <c r="E148" s="4924" t="s">
        <v>2689</v>
      </c>
      <c r="F148" s="4924" t="s">
        <v>2172</v>
      </c>
      <c r="G148" s="4924" t="s">
        <v>24</v>
      </c>
      <c r="H148" s="4924" t="s">
        <v>24</v>
      </c>
      <c r="I148" s="4924" t="s">
        <v>706</v>
      </c>
    </row>
    <row customHeight="1" ht="11.25">
      <c r="A149" s="4924" t="s">
        <v>2166</v>
      </c>
      <c r="B149" s="4924" t="s">
        <v>14</v>
      </c>
      <c r="C149" s="4924" t="s">
        <v>2690</v>
      </c>
      <c r="D149" s="4924" t="s">
        <v>2691</v>
      </c>
      <c r="E149" s="4924" t="s">
        <v>2692</v>
      </c>
      <c r="F149" s="4924" t="s">
        <v>2255</v>
      </c>
      <c r="G149" s="4924" t="s">
        <v>24</v>
      </c>
      <c r="H149" s="4924" t="s">
        <v>24</v>
      </c>
      <c r="I149" s="4924" t="s">
        <v>706</v>
      </c>
    </row>
    <row customHeight="1" ht="11.25">
      <c r="A150" s="4924" t="s">
        <v>2166</v>
      </c>
      <c r="B150" s="4924" t="s">
        <v>14</v>
      </c>
      <c r="C150" s="4924" t="s">
        <v>2693</v>
      </c>
      <c r="D150" s="4924" t="s">
        <v>2694</v>
      </c>
      <c r="E150" s="4924" t="s">
        <v>2695</v>
      </c>
      <c r="F150" s="4924" t="s">
        <v>2283</v>
      </c>
      <c r="G150" s="4924" t="s">
        <v>24</v>
      </c>
      <c r="H150" s="4924" t="s">
        <v>24</v>
      </c>
      <c r="I150" s="4924" t="s">
        <v>706</v>
      </c>
    </row>
    <row customHeight="1" ht="11.25">
      <c r="A151" s="4924" t="s">
        <v>2166</v>
      </c>
      <c r="B151" s="4924" t="s">
        <v>14</v>
      </c>
      <c r="C151" s="4924" t="s">
        <v>2696</v>
      </c>
      <c r="D151" s="4924" t="s">
        <v>2697</v>
      </c>
      <c r="E151" s="4924" t="s">
        <v>2698</v>
      </c>
      <c r="F151" s="4924" t="s">
        <v>2511</v>
      </c>
      <c r="G151" s="4924" t="s">
        <v>24</v>
      </c>
      <c r="H151" s="4924" t="s">
        <v>24</v>
      </c>
      <c r="I151" s="4924" t="s">
        <v>706</v>
      </c>
    </row>
    <row customHeight="1" ht="11.25">
      <c r="A152" s="4924" t="s">
        <v>2166</v>
      </c>
      <c r="B152" s="4924" t="s">
        <v>14</v>
      </c>
      <c r="C152" s="4924" t="s">
        <v>2699</v>
      </c>
      <c r="D152" s="4924" t="s">
        <v>2700</v>
      </c>
      <c r="E152" s="4924" t="s">
        <v>2701</v>
      </c>
      <c r="F152" s="4924" t="s">
        <v>50</v>
      </c>
      <c r="G152" s="4924" t="s">
        <v>24</v>
      </c>
      <c r="H152" s="4924" t="s">
        <v>24</v>
      </c>
      <c r="I152" s="4924" t="s">
        <v>706</v>
      </c>
    </row>
    <row customHeight="1" ht="11.25">
      <c r="A153" s="4924" t="s">
        <v>2166</v>
      </c>
      <c r="B153" s="4924" t="s">
        <v>14</v>
      </c>
      <c r="C153" s="4924" t="s">
        <v>2702</v>
      </c>
      <c r="D153" s="4924" t="s">
        <v>2703</v>
      </c>
      <c r="E153" s="4924" t="s">
        <v>2704</v>
      </c>
      <c r="F153" s="4924" t="s">
        <v>2293</v>
      </c>
      <c r="G153" s="4924" t="s">
        <v>24</v>
      </c>
      <c r="H153" s="4924" t="s">
        <v>24</v>
      </c>
      <c r="I153" s="4924" t="s">
        <v>706</v>
      </c>
    </row>
    <row customHeight="1" ht="11.25">
      <c r="A154" s="4924" t="s">
        <v>2166</v>
      </c>
      <c r="B154" s="4924" t="s">
        <v>14</v>
      </c>
      <c r="C154" s="4924" t="s">
        <v>2705</v>
      </c>
      <c r="D154" s="4924" t="s">
        <v>2706</v>
      </c>
      <c r="E154" s="4924" t="s">
        <v>2707</v>
      </c>
      <c r="F154" s="4924" t="s">
        <v>2489</v>
      </c>
      <c r="G154" s="4924" t="s">
        <v>2708</v>
      </c>
      <c r="H154" s="4924" t="s">
        <v>24</v>
      </c>
      <c r="I154" s="4924" t="s">
        <v>706</v>
      </c>
    </row>
    <row customHeight="1" ht="11.25">
      <c r="A155" s="4924" t="s">
        <v>2166</v>
      </c>
      <c r="B155" s="4924" t="s">
        <v>14</v>
      </c>
      <c r="C155" s="4924" t="s">
        <v>2709</v>
      </c>
      <c r="D155" s="4924" t="s">
        <v>2710</v>
      </c>
      <c r="E155" s="4924" t="s">
        <v>2711</v>
      </c>
      <c r="F155" s="4924" t="s">
        <v>2369</v>
      </c>
      <c r="G155" s="4924" t="s">
        <v>24</v>
      </c>
      <c r="H155" s="4924" t="s">
        <v>24</v>
      </c>
      <c r="I155" s="4924" t="s">
        <v>706</v>
      </c>
    </row>
    <row customHeight="1" ht="11.25">
      <c r="A156" s="4924" t="s">
        <v>2166</v>
      </c>
      <c r="B156" s="4924" t="s">
        <v>14</v>
      </c>
      <c r="C156" s="4924" t="s">
        <v>2712</v>
      </c>
      <c r="D156" s="4924" t="s">
        <v>2713</v>
      </c>
      <c r="E156" s="4924" t="s">
        <v>2714</v>
      </c>
      <c r="F156" s="4924" t="s">
        <v>2297</v>
      </c>
      <c r="G156" s="4924" t="s">
        <v>24</v>
      </c>
      <c r="H156" s="4924" t="s">
        <v>2715</v>
      </c>
      <c r="I156" s="4924" t="s">
        <v>706</v>
      </c>
    </row>
    <row customHeight="1" ht="11.25">
      <c r="A157" s="4924" t="s">
        <v>2166</v>
      </c>
      <c r="B157" s="4924" t="s">
        <v>14</v>
      </c>
      <c r="C157" s="4924" t="s">
        <v>2716</v>
      </c>
      <c r="D157" s="4924" t="s">
        <v>2717</v>
      </c>
      <c r="E157" s="4924" t="s">
        <v>2718</v>
      </c>
      <c r="F157" s="4924" t="s">
        <v>50</v>
      </c>
      <c r="G157" s="4924" t="s">
        <v>2719</v>
      </c>
      <c r="H157" s="4924" t="s">
        <v>24</v>
      </c>
      <c r="I157" s="4924" t="s">
        <v>706</v>
      </c>
    </row>
    <row customHeight="1" ht="11.25">
      <c r="A158" s="4924" t="s">
        <v>2166</v>
      </c>
      <c r="B158" s="4924" t="s">
        <v>14</v>
      </c>
      <c r="C158" s="4924" t="s">
        <v>2720</v>
      </c>
      <c r="D158" s="4924" t="s">
        <v>2721</v>
      </c>
      <c r="E158" s="4924" t="s">
        <v>2722</v>
      </c>
      <c r="F158" s="4924" t="s">
        <v>2297</v>
      </c>
      <c r="G158" s="4924" t="s">
        <v>24</v>
      </c>
      <c r="H158" s="4924" t="s">
        <v>24</v>
      </c>
      <c r="I158" s="4924" t="s">
        <v>706</v>
      </c>
    </row>
    <row customHeight="1" ht="11.25">
      <c r="A159" s="4924" t="s">
        <v>2166</v>
      </c>
      <c r="B159" s="4924" t="s">
        <v>14</v>
      </c>
      <c r="C159" s="4924" t="s">
        <v>2723</v>
      </c>
      <c r="D159" s="4924" t="s">
        <v>2724</v>
      </c>
      <c r="E159" s="4924" t="s">
        <v>2404</v>
      </c>
      <c r="F159" s="4924" t="s">
        <v>50</v>
      </c>
      <c r="G159" s="4924" t="s">
        <v>24</v>
      </c>
      <c r="H159" s="4924" t="s">
        <v>24</v>
      </c>
      <c r="I159" s="4924" t="s">
        <v>706</v>
      </c>
    </row>
    <row customHeight="1" ht="11.25">
      <c r="A160" s="4924" t="s">
        <v>2166</v>
      </c>
      <c r="B160" s="4924" t="s">
        <v>14</v>
      </c>
      <c r="C160" s="4924" t="s">
        <v>2725</v>
      </c>
      <c r="D160" s="4924" t="s">
        <v>2726</v>
      </c>
      <c r="E160" s="4924" t="s">
        <v>2727</v>
      </c>
      <c r="F160" s="4924" t="s">
        <v>2239</v>
      </c>
      <c r="G160" s="4924" t="s">
        <v>24</v>
      </c>
      <c r="H160" s="4924" t="s">
        <v>24</v>
      </c>
      <c r="I160" s="4924" t="s">
        <v>706</v>
      </c>
    </row>
    <row customHeight="1" ht="11.25">
      <c r="A161" s="4924" t="s">
        <v>2166</v>
      </c>
      <c r="B161" s="4924" t="s">
        <v>14</v>
      </c>
      <c r="C161" s="4924" t="s">
        <v>2728</v>
      </c>
      <c r="D161" s="4924" t="s">
        <v>2729</v>
      </c>
      <c r="E161" s="4924" t="s">
        <v>2730</v>
      </c>
      <c r="F161" s="4924" t="s">
        <v>2255</v>
      </c>
      <c r="G161" s="4924" t="s">
        <v>2185</v>
      </c>
      <c r="H161" s="4924" t="s">
        <v>24</v>
      </c>
      <c r="I161" s="4924" t="s">
        <v>706</v>
      </c>
    </row>
    <row customHeight="1" ht="11.25">
      <c r="A162" s="4924" t="s">
        <v>2166</v>
      </c>
      <c r="B162" s="4924" t="s">
        <v>14</v>
      </c>
      <c r="C162" s="4924" t="s">
        <v>2731</v>
      </c>
      <c r="D162" s="4924" t="s">
        <v>2732</v>
      </c>
      <c r="E162" s="4924" t="s">
        <v>2733</v>
      </c>
      <c r="F162" s="4924" t="s">
        <v>2189</v>
      </c>
      <c r="G162" s="4924" t="s">
        <v>24</v>
      </c>
      <c r="H162" s="4924" t="s">
        <v>24</v>
      </c>
      <c r="I162" s="4924" t="s">
        <v>706</v>
      </c>
    </row>
    <row customHeight="1" ht="11.25">
      <c r="A163" s="4924" t="s">
        <v>2166</v>
      </c>
      <c r="B163" s="4924" t="s">
        <v>14</v>
      </c>
      <c r="C163" s="4924" t="s">
        <v>2734</v>
      </c>
      <c r="D163" s="4924" t="s">
        <v>2735</v>
      </c>
      <c r="E163" s="4924" t="s">
        <v>2736</v>
      </c>
      <c r="F163" s="4924" t="s">
        <v>2511</v>
      </c>
      <c r="G163" s="4924" t="s">
        <v>2737</v>
      </c>
      <c r="H163" s="4924" t="s">
        <v>24</v>
      </c>
      <c r="I163" s="4924" t="s">
        <v>706</v>
      </c>
    </row>
    <row customHeight="1" ht="11.25">
      <c r="A164" s="4924" t="s">
        <v>2166</v>
      </c>
      <c r="B164" s="4924" t="s">
        <v>14</v>
      </c>
      <c r="C164" s="4924" t="s">
        <v>2738</v>
      </c>
      <c r="D164" s="4924" t="s">
        <v>2739</v>
      </c>
      <c r="E164" s="4924" t="s">
        <v>2740</v>
      </c>
      <c r="F164" s="4924" t="s">
        <v>2462</v>
      </c>
      <c r="G164" s="4924" t="s">
        <v>24</v>
      </c>
      <c r="H164" s="4924" t="s">
        <v>24</v>
      </c>
      <c r="I164" s="4924" t="s">
        <v>706</v>
      </c>
    </row>
    <row customHeight="1" ht="11.25">
      <c r="A165" s="4924" t="s">
        <v>2166</v>
      </c>
      <c r="B165" s="4924" t="s">
        <v>14</v>
      </c>
      <c r="C165" s="4924" t="s">
        <v>2741</v>
      </c>
      <c r="D165" s="4924" t="s">
        <v>2742</v>
      </c>
      <c r="E165" s="4924" t="s">
        <v>2743</v>
      </c>
      <c r="F165" s="4924" t="s">
        <v>50</v>
      </c>
      <c r="G165" s="4924" t="s">
        <v>2744</v>
      </c>
      <c r="H165" s="4924" t="s">
        <v>24</v>
      </c>
      <c r="I165" s="4924" t="s">
        <v>706</v>
      </c>
    </row>
    <row customHeight="1" ht="11.25">
      <c r="A166" s="4924" t="s">
        <v>2166</v>
      </c>
      <c r="B166" s="4924" t="s">
        <v>14</v>
      </c>
      <c r="C166" s="4924" t="s">
        <v>2745</v>
      </c>
      <c r="D166" s="4924" t="s">
        <v>2746</v>
      </c>
      <c r="E166" s="4924" t="s">
        <v>2747</v>
      </c>
      <c r="F166" s="4924" t="s">
        <v>2748</v>
      </c>
      <c r="G166" s="4924" t="s">
        <v>24</v>
      </c>
      <c r="H166" s="4924" t="s">
        <v>24</v>
      </c>
      <c r="I166" s="4924" t="s">
        <v>706</v>
      </c>
    </row>
    <row customHeight="1" ht="11.25">
      <c r="A167" s="4924" t="s">
        <v>2166</v>
      </c>
      <c r="B167" s="4924" t="s">
        <v>14</v>
      </c>
      <c r="C167" s="4924" t="s">
        <v>2749</v>
      </c>
      <c r="D167" s="4924" t="s">
        <v>2750</v>
      </c>
      <c r="E167" s="4924" t="s">
        <v>2751</v>
      </c>
      <c r="F167" s="4924" t="s">
        <v>2752</v>
      </c>
      <c r="G167" s="4924" t="s">
        <v>2753</v>
      </c>
      <c r="H167" s="4924" t="s">
        <v>24</v>
      </c>
      <c r="I167" s="4924" t="s">
        <v>706</v>
      </c>
    </row>
    <row customHeight="1" ht="11.25">
      <c r="A168" s="4924" t="s">
        <v>2166</v>
      </c>
      <c r="B168" s="4924" t="s">
        <v>14</v>
      </c>
      <c r="C168" s="4924" t="s">
        <v>2754</v>
      </c>
      <c r="D168" s="4924" t="s">
        <v>2755</v>
      </c>
      <c r="E168" s="4924" t="s">
        <v>2756</v>
      </c>
      <c r="F168" s="4924" t="s">
        <v>2511</v>
      </c>
      <c r="G168" s="4924" t="s">
        <v>24</v>
      </c>
      <c r="H168" s="4924" t="s">
        <v>24</v>
      </c>
      <c r="I168" s="4924" t="s">
        <v>706</v>
      </c>
    </row>
    <row customHeight="1" ht="11.25">
      <c r="A169" s="4924" t="s">
        <v>2166</v>
      </c>
      <c r="B169" s="4924" t="s">
        <v>14</v>
      </c>
      <c r="C169" s="4924" t="s">
        <v>2757</v>
      </c>
      <c r="D169" s="4924" t="s">
        <v>2758</v>
      </c>
      <c r="E169" s="4924" t="s">
        <v>2759</v>
      </c>
      <c r="F169" s="4924" t="s">
        <v>2324</v>
      </c>
      <c r="G169" s="4924" t="s">
        <v>24</v>
      </c>
      <c r="H169" s="4924" t="s">
        <v>24</v>
      </c>
      <c r="I169" s="4924" t="s">
        <v>706</v>
      </c>
    </row>
    <row customHeight="1" ht="11.25">
      <c r="A170" s="4924" t="s">
        <v>2166</v>
      </c>
      <c r="B170" s="4924" t="s">
        <v>14</v>
      </c>
      <c r="C170" s="4924" t="s">
        <v>2760</v>
      </c>
      <c r="D170" s="4924" t="s">
        <v>2761</v>
      </c>
      <c r="E170" s="4924" t="s">
        <v>2762</v>
      </c>
      <c r="F170" s="4924" t="s">
        <v>2324</v>
      </c>
      <c r="G170" s="4924" t="s">
        <v>24</v>
      </c>
      <c r="H170" s="4924" t="s">
        <v>24</v>
      </c>
      <c r="I170" s="4924" t="s">
        <v>706</v>
      </c>
    </row>
    <row customHeight="1" ht="11.25">
      <c r="A171" s="4924" t="s">
        <v>2166</v>
      </c>
      <c r="B171" s="4924" t="s">
        <v>14</v>
      </c>
      <c r="C171" s="4924" t="s">
        <v>2763</v>
      </c>
      <c r="D171" s="4924" t="s">
        <v>2764</v>
      </c>
      <c r="E171" s="4924" t="s">
        <v>2765</v>
      </c>
      <c r="F171" s="4924" t="s">
        <v>2263</v>
      </c>
      <c r="G171" s="4924" t="s">
        <v>24</v>
      </c>
      <c r="H171" s="4924" t="s">
        <v>24</v>
      </c>
      <c r="I171" s="4924" t="s">
        <v>706</v>
      </c>
    </row>
    <row customHeight="1" ht="11.25">
      <c r="A172" s="4924" t="s">
        <v>2166</v>
      </c>
      <c r="B172" s="4924" t="s">
        <v>14</v>
      </c>
      <c r="C172" s="4924" t="s">
        <v>2766</v>
      </c>
      <c r="D172" s="4924" t="s">
        <v>2767</v>
      </c>
      <c r="E172" s="4924" t="s">
        <v>2768</v>
      </c>
      <c r="F172" s="4924" t="s">
        <v>50</v>
      </c>
      <c r="G172" s="4924" t="s">
        <v>24</v>
      </c>
      <c r="H172" s="4924" t="s">
        <v>24</v>
      </c>
      <c r="I172" s="4924" t="s">
        <v>706</v>
      </c>
    </row>
    <row customHeight="1" ht="11.25">
      <c r="A173" s="4924" t="s">
        <v>2166</v>
      </c>
      <c r="B173" s="4924" t="s">
        <v>14</v>
      </c>
      <c r="C173" s="4924" t="s">
        <v>2769</v>
      </c>
      <c r="D173" s="4924" t="s">
        <v>2770</v>
      </c>
      <c r="E173" s="4924" t="s">
        <v>2771</v>
      </c>
      <c r="F173" s="4924" t="s">
        <v>2462</v>
      </c>
      <c r="G173" s="4924" t="s">
        <v>24</v>
      </c>
      <c r="H173" s="4924" t="s">
        <v>24</v>
      </c>
      <c r="I173" s="4924" t="s">
        <v>706</v>
      </c>
    </row>
    <row customHeight="1" ht="11.25">
      <c r="A174" s="4924" t="s">
        <v>2166</v>
      </c>
      <c r="B174" s="4924" t="s">
        <v>14</v>
      </c>
      <c r="C174" s="4924" t="s">
        <v>2772</v>
      </c>
      <c r="D174" s="4924" t="s">
        <v>2773</v>
      </c>
      <c r="E174" s="4924" t="s">
        <v>2774</v>
      </c>
      <c r="F174" s="4924" t="s">
        <v>50</v>
      </c>
      <c r="G174" s="4924" t="s">
        <v>24</v>
      </c>
      <c r="H174" s="4924" t="s">
        <v>24</v>
      </c>
      <c r="I174" s="4924" t="s">
        <v>706</v>
      </c>
    </row>
    <row customHeight="1" ht="11.25">
      <c r="A175" s="4924" t="s">
        <v>2166</v>
      </c>
      <c r="B175" s="4924" t="s">
        <v>14</v>
      </c>
      <c r="C175" s="4924" t="s">
        <v>2775</v>
      </c>
      <c r="D175" s="4924" t="s">
        <v>2776</v>
      </c>
      <c r="E175" s="4924" t="s">
        <v>2777</v>
      </c>
      <c r="F175" s="4924" t="s">
        <v>2369</v>
      </c>
      <c r="G175" s="4924" t="s">
        <v>2778</v>
      </c>
      <c r="H175" s="4924" t="s">
        <v>24</v>
      </c>
      <c r="I175" s="4924" t="s">
        <v>706</v>
      </c>
    </row>
    <row customHeight="1" ht="11.25">
      <c r="A176" s="4924" t="s">
        <v>2166</v>
      </c>
      <c r="B176" s="4924" t="s">
        <v>14</v>
      </c>
      <c r="C176" s="4924" t="s">
        <v>2779</v>
      </c>
      <c r="D176" s="4924" t="s">
        <v>2780</v>
      </c>
      <c r="E176" s="4924" t="s">
        <v>2781</v>
      </c>
      <c r="F176" s="4924" t="s">
        <v>2782</v>
      </c>
      <c r="G176" s="4924" t="s">
        <v>24</v>
      </c>
      <c r="H176" s="4924" t="s">
        <v>24</v>
      </c>
      <c r="I176" s="4924" t="s">
        <v>706</v>
      </c>
    </row>
    <row customHeight="1" ht="11.25">
      <c r="A177" s="4924" t="s">
        <v>2166</v>
      </c>
      <c r="B177" s="4924" t="s">
        <v>14</v>
      </c>
      <c r="C177" s="4924" t="s">
        <v>2783</v>
      </c>
      <c r="D177" s="4924" t="s">
        <v>2784</v>
      </c>
      <c r="E177" s="4924" t="s">
        <v>2785</v>
      </c>
      <c r="F177" s="4924" t="s">
        <v>2786</v>
      </c>
      <c r="G177" s="4924" t="s">
        <v>24</v>
      </c>
      <c r="H177" s="4924" t="s">
        <v>24</v>
      </c>
      <c r="I177" s="4924" t="s">
        <v>706</v>
      </c>
    </row>
    <row customHeight="1" ht="11.25">
      <c r="A178" s="4924" t="s">
        <v>2166</v>
      </c>
      <c r="B178" s="4924" t="s">
        <v>14</v>
      </c>
      <c r="C178" s="4924" t="s">
        <v>2787</v>
      </c>
      <c r="D178" s="4924" t="s">
        <v>2788</v>
      </c>
      <c r="E178" s="4924" t="s">
        <v>2789</v>
      </c>
      <c r="F178" s="4924" t="s">
        <v>2551</v>
      </c>
      <c r="G178" s="4924" t="s">
        <v>2790</v>
      </c>
      <c r="H178" s="4924" t="s">
        <v>24</v>
      </c>
      <c r="I178" s="4924" t="s">
        <v>706</v>
      </c>
    </row>
    <row customHeight="1" ht="11.25">
      <c r="A179" s="4924" t="s">
        <v>2166</v>
      </c>
      <c r="B179" s="4924" t="s">
        <v>14</v>
      </c>
      <c r="C179" s="4924" t="s">
        <v>2791</v>
      </c>
      <c r="D179" s="4924" t="s">
        <v>2792</v>
      </c>
      <c r="E179" s="4924" t="s">
        <v>2793</v>
      </c>
      <c r="F179" s="4924" t="s">
        <v>2239</v>
      </c>
      <c r="G179" s="4924" t="s">
        <v>24</v>
      </c>
      <c r="H179" s="4924" t="s">
        <v>24</v>
      </c>
      <c r="I179" s="4924" t="s">
        <v>706</v>
      </c>
    </row>
    <row customHeight="1" ht="11.25">
      <c r="A180" s="4924" t="s">
        <v>2166</v>
      </c>
      <c r="B180" s="4924" t="s">
        <v>14</v>
      </c>
      <c r="C180" s="4924" t="s">
        <v>2794</v>
      </c>
      <c r="D180" s="4924" t="s">
        <v>2795</v>
      </c>
      <c r="E180" s="4924" t="s">
        <v>2796</v>
      </c>
      <c r="F180" s="4924" t="s">
        <v>2224</v>
      </c>
      <c r="G180" s="4924" t="s">
        <v>24</v>
      </c>
      <c r="H180" s="4924" t="s">
        <v>24</v>
      </c>
      <c r="I180" s="4924" t="s">
        <v>706</v>
      </c>
    </row>
    <row customHeight="1" ht="11.25">
      <c r="A181" s="4924" t="s">
        <v>2166</v>
      </c>
      <c r="B181" s="4924" t="s">
        <v>14</v>
      </c>
      <c r="C181" s="4924" t="s">
        <v>2797</v>
      </c>
      <c r="D181" s="4924" t="s">
        <v>2798</v>
      </c>
      <c r="E181" s="4924" t="s">
        <v>2799</v>
      </c>
      <c r="F181" s="4924" t="s">
        <v>2800</v>
      </c>
      <c r="G181" s="4924" t="s">
        <v>24</v>
      </c>
      <c r="H181" s="4924" t="s">
        <v>24</v>
      </c>
      <c r="I181" s="4924" t="s">
        <v>706</v>
      </c>
    </row>
    <row customHeight="1" ht="11.25">
      <c r="A182" s="4924" t="s">
        <v>2166</v>
      </c>
      <c r="B182" s="4924" t="s">
        <v>14</v>
      </c>
      <c r="C182" s="4924" t="s">
        <v>2801</v>
      </c>
      <c r="D182" s="4924" t="s">
        <v>2802</v>
      </c>
      <c r="E182" s="4924" t="s">
        <v>2799</v>
      </c>
      <c r="F182" s="4924" t="s">
        <v>2803</v>
      </c>
      <c r="G182" s="4924" t="s">
        <v>2804</v>
      </c>
      <c r="H182" s="4924" t="s">
        <v>24</v>
      </c>
      <c r="I182" s="4924" t="s">
        <v>706</v>
      </c>
    </row>
    <row customHeight="1" ht="11.25">
      <c r="A183" s="4924" t="s">
        <v>2166</v>
      </c>
      <c r="B183" s="4924" t="s">
        <v>14</v>
      </c>
      <c r="C183" s="4924" t="s">
        <v>2805</v>
      </c>
      <c r="D183" s="4924" t="s">
        <v>2806</v>
      </c>
      <c r="E183" s="4924" t="s">
        <v>2807</v>
      </c>
      <c r="F183" s="4924" t="s">
        <v>2243</v>
      </c>
      <c r="G183" s="4924" t="s">
        <v>24</v>
      </c>
      <c r="H183" s="4924" t="s">
        <v>24</v>
      </c>
      <c r="I183" s="4924" t="s">
        <v>706</v>
      </c>
    </row>
    <row customHeight="1" ht="11.25">
      <c r="A184" s="4924" t="s">
        <v>2166</v>
      </c>
      <c r="B184" s="4924" t="s">
        <v>14</v>
      </c>
      <c r="C184" s="4924" t="s">
        <v>2808</v>
      </c>
      <c r="D184" s="4924" t="s">
        <v>2809</v>
      </c>
      <c r="E184" s="4924" t="s">
        <v>2810</v>
      </c>
      <c r="F184" s="4924" t="s">
        <v>50</v>
      </c>
      <c r="G184" s="4924" t="s">
        <v>24</v>
      </c>
      <c r="H184" s="4924" t="s">
        <v>24</v>
      </c>
      <c r="I184" s="4924" t="s">
        <v>706</v>
      </c>
    </row>
    <row customHeight="1" ht="11.25">
      <c r="A185" s="4924" t="s">
        <v>2166</v>
      </c>
      <c r="B185" s="4924" t="s">
        <v>14</v>
      </c>
      <c r="C185" s="4924" t="s">
        <v>2811</v>
      </c>
      <c r="D185" s="4924" t="s">
        <v>2812</v>
      </c>
      <c r="E185" s="4924" t="s">
        <v>2813</v>
      </c>
      <c r="F185" s="4924" t="s">
        <v>2814</v>
      </c>
      <c r="G185" s="4924" t="s">
        <v>2815</v>
      </c>
      <c r="H185" s="4924" t="s">
        <v>24</v>
      </c>
      <c r="I185" s="4924" t="s">
        <v>706</v>
      </c>
    </row>
    <row customHeight="1" ht="11.25">
      <c r="A186" s="4924" t="s">
        <v>2166</v>
      </c>
      <c r="B186" s="4924" t="s">
        <v>14</v>
      </c>
      <c r="C186" s="4924" t="s">
        <v>2816</v>
      </c>
      <c r="D186" s="4924" t="s">
        <v>2817</v>
      </c>
      <c r="E186" s="4924" t="s">
        <v>2818</v>
      </c>
      <c r="F186" s="4924" t="s">
        <v>2180</v>
      </c>
      <c r="G186" s="4924" t="s">
        <v>24</v>
      </c>
      <c r="H186" s="4924" t="s">
        <v>24</v>
      </c>
      <c r="I186" s="4924" t="s">
        <v>706</v>
      </c>
    </row>
    <row customHeight="1" ht="11.25">
      <c r="A187" s="4924" t="s">
        <v>2166</v>
      </c>
      <c r="B187" s="4924" t="s">
        <v>14</v>
      </c>
      <c r="C187" s="4924" t="s">
        <v>2819</v>
      </c>
      <c r="D187" s="4924" t="s">
        <v>2820</v>
      </c>
      <c r="E187" s="4924" t="s">
        <v>2821</v>
      </c>
      <c r="F187" s="4924" t="s">
        <v>2263</v>
      </c>
      <c r="G187" s="4924" t="s">
        <v>24</v>
      </c>
      <c r="H187" s="4924" t="s">
        <v>24</v>
      </c>
      <c r="I187" s="4924" t="s">
        <v>706</v>
      </c>
    </row>
    <row customHeight="1" ht="11.25">
      <c r="A188" s="4924" t="s">
        <v>2166</v>
      </c>
      <c r="B188" s="4924" t="s">
        <v>14</v>
      </c>
      <c r="C188" s="4924" t="s">
        <v>2822</v>
      </c>
      <c r="D188" s="4924" t="s">
        <v>2823</v>
      </c>
      <c r="E188" s="4924" t="s">
        <v>2824</v>
      </c>
      <c r="F188" s="4924" t="s">
        <v>50</v>
      </c>
      <c r="G188" s="4924" t="s">
        <v>24</v>
      </c>
      <c r="H188" s="4924" t="s">
        <v>24</v>
      </c>
      <c r="I188" s="4924" t="s">
        <v>706</v>
      </c>
    </row>
    <row customHeight="1" ht="11.25">
      <c r="A189" s="4924" t="s">
        <v>2166</v>
      </c>
      <c r="B189" s="4924" t="s">
        <v>14</v>
      </c>
      <c r="C189" s="4924" t="s">
        <v>2825</v>
      </c>
      <c r="D189" s="4924" t="s">
        <v>2826</v>
      </c>
      <c r="E189" s="4924" t="s">
        <v>2827</v>
      </c>
      <c r="F189" s="4924" t="s">
        <v>2828</v>
      </c>
      <c r="G189" s="4924" t="s">
        <v>2829</v>
      </c>
      <c r="H189" s="4924" t="s">
        <v>24</v>
      </c>
      <c r="I189" s="4924" t="s">
        <v>706</v>
      </c>
    </row>
    <row customHeight="1" ht="11.25">
      <c r="A190" s="4924" t="s">
        <v>2166</v>
      </c>
      <c r="B190" s="4924" t="s">
        <v>14</v>
      </c>
      <c r="C190" s="4924" t="s">
        <v>2830</v>
      </c>
      <c r="D190" s="4924" t="s">
        <v>2831</v>
      </c>
      <c r="E190" s="4924" t="s">
        <v>2832</v>
      </c>
      <c r="F190" s="4924" t="s">
        <v>2194</v>
      </c>
      <c r="G190" s="4924" t="s">
        <v>2833</v>
      </c>
      <c r="H190" s="4924" t="s">
        <v>24</v>
      </c>
      <c r="I190" s="4924" t="s">
        <v>706</v>
      </c>
    </row>
    <row customHeight="1" ht="11.25">
      <c r="A191" s="4924" t="s">
        <v>2166</v>
      </c>
      <c r="B191" s="4924" t="s">
        <v>14</v>
      </c>
      <c r="C191" s="4924" t="s">
        <v>2834</v>
      </c>
      <c r="D191" s="4924" t="s">
        <v>2835</v>
      </c>
      <c r="E191" s="4924" t="s">
        <v>2836</v>
      </c>
      <c r="F191" s="4924" t="s">
        <v>2837</v>
      </c>
      <c r="G191" s="4924" t="s">
        <v>24</v>
      </c>
      <c r="H191" s="4924" t="s">
        <v>24</v>
      </c>
      <c r="I191" s="4924" t="s">
        <v>706</v>
      </c>
    </row>
    <row customHeight="1" ht="11.25">
      <c r="A192" s="4924" t="s">
        <v>2166</v>
      </c>
      <c r="B192" s="4924" t="s">
        <v>14</v>
      </c>
      <c r="C192" s="4924" t="s">
        <v>2838</v>
      </c>
      <c r="D192" s="4924" t="s">
        <v>2839</v>
      </c>
      <c r="E192" s="4924" t="s">
        <v>2840</v>
      </c>
      <c r="F192" s="4924" t="s">
        <v>2841</v>
      </c>
      <c r="G192" s="4924" t="s">
        <v>24</v>
      </c>
      <c r="H192" s="4924" t="s">
        <v>24</v>
      </c>
      <c r="I192" s="4924" t="s">
        <v>706</v>
      </c>
    </row>
    <row customHeight="1" ht="11.25">
      <c r="A193" s="4924" t="s">
        <v>2166</v>
      </c>
      <c r="B193" s="4924" t="s">
        <v>14</v>
      </c>
      <c r="C193" s="4924" t="s">
        <v>2842</v>
      </c>
      <c r="D193" s="4924" t="s">
        <v>2843</v>
      </c>
      <c r="E193" s="4924" t="s">
        <v>2844</v>
      </c>
      <c r="F193" s="4924" t="s">
        <v>2845</v>
      </c>
      <c r="G193" s="4924" t="s">
        <v>24</v>
      </c>
      <c r="H193" s="4924" t="s">
        <v>24</v>
      </c>
      <c r="I193" s="4924" t="s">
        <v>706</v>
      </c>
    </row>
    <row customHeight="1" ht="11.25">
      <c r="A194" s="4924" t="s">
        <v>2166</v>
      </c>
      <c r="B194" s="4924" t="s">
        <v>14</v>
      </c>
      <c r="C194" s="4924" t="s">
        <v>2846</v>
      </c>
      <c r="D194" s="4924" t="s">
        <v>2847</v>
      </c>
      <c r="E194" s="4924" t="s">
        <v>2848</v>
      </c>
      <c r="F194" s="4924" t="s">
        <v>2841</v>
      </c>
      <c r="G194" s="4924" t="s">
        <v>2849</v>
      </c>
      <c r="H194" s="4924" t="s">
        <v>24</v>
      </c>
      <c r="I194" s="4924" t="s">
        <v>706</v>
      </c>
    </row>
    <row customHeight="1" ht="11.25">
      <c r="A195" s="4924" t="s">
        <v>2166</v>
      </c>
      <c r="B195" s="4924" t="s">
        <v>14</v>
      </c>
      <c r="C195" s="4924" t="s">
        <v>2850</v>
      </c>
      <c r="D195" s="4924" t="s">
        <v>2851</v>
      </c>
      <c r="E195" s="4924" t="s">
        <v>2852</v>
      </c>
      <c r="F195" s="4924" t="s">
        <v>2853</v>
      </c>
      <c r="G195" s="4924" t="s">
        <v>2854</v>
      </c>
      <c r="H195" s="4924" t="s">
        <v>24</v>
      </c>
      <c r="I195" s="4924" t="s">
        <v>706</v>
      </c>
    </row>
    <row customHeight="1" ht="11.25">
      <c r="A196" s="4924" t="s">
        <v>2166</v>
      </c>
      <c r="B196" s="4924" t="s">
        <v>14</v>
      </c>
      <c r="C196" s="4924" t="s">
        <v>2181</v>
      </c>
      <c r="D196" s="4924" t="s">
        <v>2182</v>
      </c>
      <c r="E196" s="4924" t="s">
        <v>2183</v>
      </c>
      <c r="F196" s="4924" t="s">
        <v>2184</v>
      </c>
      <c r="G196" s="4924" t="s">
        <v>2185</v>
      </c>
      <c r="H196" s="4924" t="s">
        <v>24</v>
      </c>
      <c r="I196" s="4924" t="s">
        <v>790</v>
      </c>
    </row>
    <row customHeight="1" ht="11.25">
      <c r="A197" s="4924" t="s">
        <v>2166</v>
      </c>
      <c r="B197" s="4924" t="s">
        <v>14</v>
      </c>
      <c r="C197" s="4924" t="s">
        <v>2204</v>
      </c>
      <c r="D197" s="4924" t="s">
        <v>2205</v>
      </c>
      <c r="E197" s="4924" t="s">
        <v>2206</v>
      </c>
      <c r="F197" s="4924" t="s">
        <v>2207</v>
      </c>
      <c r="G197" s="4924" t="s">
        <v>24</v>
      </c>
      <c r="H197" s="4924" t="s">
        <v>24</v>
      </c>
      <c r="I197" s="4924" t="s">
        <v>790</v>
      </c>
    </row>
    <row customHeight="1" ht="11.25">
      <c r="A198" s="4924" t="s">
        <v>2166</v>
      </c>
      <c r="B198" s="4924" t="s">
        <v>14</v>
      </c>
      <c r="C198" s="4924" t="s">
        <v>2211</v>
      </c>
      <c r="D198" s="4924" t="s">
        <v>2212</v>
      </c>
      <c r="E198" s="4924" t="s">
        <v>2213</v>
      </c>
      <c r="F198" s="4924" t="s">
        <v>50</v>
      </c>
      <c r="G198" s="4924" t="s">
        <v>2214</v>
      </c>
      <c r="H198" s="4924" t="s">
        <v>24</v>
      </c>
      <c r="I198" s="4924" t="s">
        <v>790</v>
      </c>
    </row>
    <row customHeight="1" ht="11.25">
      <c r="A199" s="4924" t="s">
        <v>2166</v>
      </c>
      <c r="B199" s="4924" t="s">
        <v>14</v>
      </c>
      <c r="C199" s="4924" t="s">
        <v>2215</v>
      </c>
      <c r="D199" s="4924" t="s">
        <v>2216</v>
      </c>
      <c r="E199" s="4924" t="s">
        <v>2217</v>
      </c>
      <c r="F199" s="4924" t="s">
        <v>2199</v>
      </c>
      <c r="G199" s="4924" t="s">
        <v>24</v>
      </c>
      <c r="H199" s="4924" t="s">
        <v>24</v>
      </c>
      <c r="I199" s="4924" t="s">
        <v>790</v>
      </c>
    </row>
    <row customHeight="1" ht="11.25">
      <c r="A200" s="4924" t="s">
        <v>2166</v>
      </c>
      <c r="B200" s="4924" t="s">
        <v>14</v>
      </c>
      <c r="C200" s="4924" t="s">
        <v>2218</v>
      </c>
      <c r="D200" s="4924" t="s">
        <v>2219</v>
      </c>
      <c r="E200" s="4924" t="s">
        <v>2220</v>
      </c>
      <c r="F200" s="4924" t="s">
        <v>50</v>
      </c>
      <c r="G200" s="4924" t="s">
        <v>24</v>
      </c>
      <c r="H200" s="4924" t="s">
        <v>24</v>
      </c>
      <c r="I200" s="4924" t="s">
        <v>790</v>
      </c>
    </row>
    <row customHeight="1" ht="11.25">
      <c r="A201" s="4924" t="s">
        <v>2166</v>
      </c>
      <c r="B201" s="4924" t="s">
        <v>14</v>
      </c>
      <c r="C201" s="4924" t="s">
        <v>2275</v>
      </c>
      <c r="D201" s="4924" t="s">
        <v>2276</v>
      </c>
      <c r="E201" s="4924" t="s">
        <v>2277</v>
      </c>
      <c r="F201" s="4924" t="s">
        <v>2278</v>
      </c>
      <c r="G201" s="4924" t="s">
        <v>24</v>
      </c>
      <c r="H201" s="4924" t="s">
        <v>24</v>
      </c>
      <c r="I201" s="4924" t="s">
        <v>790</v>
      </c>
    </row>
    <row customHeight="1" ht="11.25">
      <c r="A202" s="4924" t="s">
        <v>2166</v>
      </c>
      <c r="B202" s="4924" t="s">
        <v>14</v>
      </c>
      <c r="C202" s="4924" t="s">
        <v>2280</v>
      </c>
      <c r="D202" s="4924" t="s">
        <v>2281</v>
      </c>
      <c r="E202" s="4924" t="s">
        <v>2282</v>
      </c>
      <c r="F202" s="4924" t="s">
        <v>2283</v>
      </c>
      <c r="G202" s="4924" t="s">
        <v>24</v>
      </c>
      <c r="H202" s="4924" t="s">
        <v>24</v>
      </c>
      <c r="I202" s="4924" t="s">
        <v>790</v>
      </c>
    </row>
    <row customHeight="1" ht="11.25">
      <c r="A203" s="4924" t="s">
        <v>2166</v>
      </c>
      <c r="B203" s="4924" t="s">
        <v>14</v>
      </c>
      <c r="C203" s="4924" t="s">
        <v>2284</v>
      </c>
      <c r="D203" s="4924" t="s">
        <v>2285</v>
      </c>
      <c r="E203" s="4924" t="s">
        <v>2286</v>
      </c>
      <c r="F203" s="4924" t="s">
        <v>2283</v>
      </c>
      <c r="G203" s="4924" t="s">
        <v>24</v>
      </c>
      <c r="H203" s="4924" t="s">
        <v>24</v>
      </c>
      <c r="I203" s="4924" t="s">
        <v>790</v>
      </c>
    </row>
    <row customHeight="1" ht="11.25">
      <c r="A204" s="4924" t="s">
        <v>2166</v>
      </c>
      <c r="B204" s="4924" t="s">
        <v>14</v>
      </c>
      <c r="C204" s="4924" t="s">
        <v>2290</v>
      </c>
      <c r="D204" s="4924" t="s">
        <v>2291</v>
      </c>
      <c r="E204" s="4924" t="s">
        <v>2292</v>
      </c>
      <c r="F204" s="4924" t="s">
        <v>2293</v>
      </c>
      <c r="G204" s="4924" t="s">
        <v>24</v>
      </c>
      <c r="H204" s="4924" t="s">
        <v>24</v>
      </c>
      <c r="I204" s="4924" t="s">
        <v>790</v>
      </c>
    </row>
    <row customHeight="1" ht="11.25">
      <c r="A205" s="4924" t="s">
        <v>2166</v>
      </c>
      <c r="B205" s="4924" t="s">
        <v>14</v>
      </c>
      <c r="C205" s="4924" t="s">
        <v>2311</v>
      </c>
      <c r="D205" s="4924" t="s">
        <v>2312</v>
      </c>
      <c r="E205" s="4924" t="s">
        <v>2313</v>
      </c>
      <c r="F205" s="4924" t="s">
        <v>2314</v>
      </c>
      <c r="G205" s="4924" t="s">
        <v>24</v>
      </c>
      <c r="H205" s="4924" t="s">
        <v>24</v>
      </c>
      <c r="I205" s="4924" t="s">
        <v>790</v>
      </c>
    </row>
    <row customHeight="1" ht="11.25">
      <c r="A206" s="4924" t="s">
        <v>2166</v>
      </c>
      <c r="B206" s="4924" t="s">
        <v>14</v>
      </c>
      <c r="C206" s="4924" t="s">
        <v>2326</v>
      </c>
      <c r="D206" s="4924" t="s">
        <v>2327</v>
      </c>
      <c r="E206" s="4924" t="s">
        <v>2328</v>
      </c>
      <c r="F206" s="4924" t="s">
        <v>2329</v>
      </c>
      <c r="G206" s="4924" t="s">
        <v>24</v>
      </c>
      <c r="H206" s="4924" t="s">
        <v>24</v>
      </c>
      <c r="I206" s="4924" t="s">
        <v>790</v>
      </c>
    </row>
    <row customHeight="1" ht="11.25">
      <c r="A207" s="4924" t="s">
        <v>2166</v>
      </c>
      <c r="B207" s="4924" t="s">
        <v>14</v>
      </c>
      <c r="C207" s="4924" t="s">
        <v>2345</v>
      </c>
      <c r="D207" s="4924" t="s">
        <v>2346</v>
      </c>
      <c r="E207" s="4924" t="s">
        <v>2347</v>
      </c>
      <c r="F207" s="4924" t="s">
        <v>2184</v>
      </c>
      <c r="G207" s="4924" t="s">
        <v>24</v>
      </c>
      <c r="H207" s="4924" t="s">
        <v>24</v>
      </c>
      <c r="I207" s="4924" t="s">
        <v>790</v>
      </c>
    </row>
    <row customHeight="1" ht="11.25">
      <c r="A208" s="4924" t="s">
        <v>2166</v>
      </c>
      <c r="B208" s="4924" t="s">
        <v>14</v>
      </c>
      <c r="C208" s="4924" t="s">
        <v>2348</v>
      </c>
      <c r="D208" s="4924" t="s">
        <v>2346</v>
      </c>
      <c r="E208" s="4924" t="s">
        <v>2349</v>
      </c>
      <c r="F208" s="4924" t="s">
        <v>2184</v>
      </c>
      <c r="G208" s="4924" t="s">
        <v>24</v>
      </c>
      <c r="H208" s="4924" t="s">
        <v>24</v>
      </c>
      <c r="I208" s="4924" t="s">
        <v>790</v>
      </c>
    </row>
    <row customHeight="1" ht="11.25">
      <c r="A209" s="4924" t="s">
        <v>2166</v>
      </c>
      <c r="B209" s="4924" t="s">
        <v>14</v>
      </c>
      <c r="C209" s="4924" t="s">
        <v>2350</v>
      </c>
      <c r="D209" s="4924" t="s">
        <v>2351</v>
      </c>
      <c r="E209" s="4924" t="s">
        <v>2352</v>
      </c>
      <c r="F209" s="4924" t="s">
        <v>2353</v>
      </c>
      <c r="G209" s="4924" t="s">
        <v>24</v>
      </c>
      <c r="H209" s="4924" t="s">
        <v>24</v>
      </c>
      <c r="I209" s="4924" t="s">
        <v>790</v>
      </c>
    </row>
    <row customHeight="1" ht="11.25">
      <c r="A210" s="4924" t="s">
        <v>2166</v>
      </c>
      <c r="B210" s="4924" t="s">
        <v>14</v>
      </c>
      <c r="C210" s="4924" t="s">
        <v>2354</v>
      </c>
      <c r="D210" s="4924" t="s">
        <v>2355</v>
      </c>
      <c r="E210" s="4924" t="s">
        <v>2356</v>
      </c>
      <c r="F210" s="4924" t="s">
        <v>50</v>
      </c>
      <c r="G210" s="4924" t="s">
        <v>24</v>
      </c>
      <c r="H210" s="4924" t="s">
        <v>24</v>
      </c>
      <c r="I210" s="4924" t="s">
        <v>790</v>
      </c>
    </row>
    <row customHeight="1" ht="11.25">
      <c r="A211" s="4924" t="s">
        <v>2166</v>
      </c>
      <c r="B211" s="4924" t="s">
        <v>14</v>
      </c>
      <c r="C211" s="4924" t="s">
        <v>2357</v>
      </c>
      <c r="D211" s="4924" t="s">
        <v>2358</v>
      </c>
      <c r="E211" s="4924" t="s">
        <v>2359</v>
      </c>
      <c r="F211" s="4924" t="s">
        <v>50</v>
      </c>
      <c r="G211" s="4924" t="s">
        <v>24</v>
      </c>
      <c r="H211" s="4924" t="s">
        <v>24</v>
      </c>
      <c r="I211" s="4924" t="s">
        <v>790</v>
      </c>
    </row>
    <row customHeight="1" ht="11.25">
      <c r="A212" s="4924" t="s">
        <v>2166</v>
      </c>
      <c r="B212" s="4924" t="s">
        <v>14</v>
      </c>
      <c r="C212" s="4924" t="s">
        <v>24</v>
      </c>
      <c r="D212" s="4924" t="s">
        <v>2367</v>
      </c>
      <c r="E212" s="4924" t="s">
        <v>2368</v>
      </c>
      <c r="F212" s="4924" t="s">
        <v>2369</v>
      </c>
      <c r="G212" s="4924" t="s">
        <v>24</v>
      </c>
      <c r="H212" s="4924" t="s">
        <v>24</v>
      </c>
      <c r="I212" s="4924" t="s">
        <v>790</v>
      </c>
    </row>
    <row customHeight="1" ht="11.25">
      <c r="A213" s="4924" t="s">
        <v>2166</v>
      </c>
      <c r="B213" s="4924" t="s">
        <v>14</v>
      </c>
      <c r="C213" s="4924" t="s">
        <v>2370</v>
      </c>
      <c r="D213" s="4924" t="s">
        <v>2371</v>
      </c>
      <c r="E213" s="4924" t="s">
        <v>2372</v>
      </c>
      <c r="F213" s="4924" t="s">
        <v>2373</v>
      </c>
      <c r="G213" s="4924" t="s">
        <v>24</v>
      </c>
      <c r="H213" s="4924" t="s">
        <v>24</v>
      </c>
      <c r="I213" s="4924" t="s">
        <v>790</v>
      </c>
    </row>
    <row customHeight="1" ht="11.25">
      <c r="A214" s="4924" t="s">
        <v>2166</v>
      </c>
      <c r="B214" s="4924" t="s">
        <v>14</v>
      </c>
      <c r="C214" s="4924" t="s">
        <v>2377</v>
      </c>
      <c r="D214" s="4924" t="s">
        <v>2378</v>
      </c>
      <c r="E214" s="4924" t="s">
        <v>2379</v>
      </c>
      <c r="F214" s="4924" t="s">
        <v>2184</v>
      </c>
      <c r="G214" s="4924" t="s">
        <v>24</v>
      </c>
      <c r="H214" s="4924" t="s">
        <v>24</v>
      </c>
      <c r="I214" s="4924" t="s">
        <v>790</v>
      </c>
    </row>
    <row customHeight="1" ht="11.25">
      <c r="A215" s="4924" t="s">
        <v>2166</v>
      </c>
      <c r="B215" s="4924" t="s">
        <v>14</v>
      </c>
      <c r="C215" s="4924" t="s">
        <v>2380</v>
      </c>
      <c r="D215" s="4924" t="s">
        <v>2381</v>
      </c>
      <c r="E215" s="4924" t="s">
        <v>2382</v>
      </c>
      <c r="F215" s="4924" t="s">
        <v>50</v>
      </c>
      <c r="G215" s="4924" t="s">
        <v>24</v>
      </c>
      <c r="H215" s="4924" t="s">
        <v>24</v>
      </c>
      <c r="I215" s="4924" t="s">
        <v>790</v>
      </c>
    </row>
    <row customHeight="1" ht="11.25">
      <c r="A216" s="4924" t="s">
        <v>2166</v>
      </c>
      <c r="B216" s="4924" t="s">
        <v>14</v>
      </c>
      <c r="C216" s="4924" t="s">
        <v>2391</v>
      </c>
      <c r="D216" s="4924" t="s">
        <v>2392</v>
      </c>
      <c r="E216" s="4924" t="s">
        <v>2393</v>
      </c>
      <c r="F216" s="4924" t="s">
        <v>2224</v>
      </c>
      <c r="G216" s="4924" t="s">
        <v>24</v>
      </c>
      <c r="H216" s="4924" t="s">
        <v>24</v>
      </c>
      <c r="I216" s="4924" t="s">
        <v>790</v>
      </c>
    </row>
    <row customHeight="1" ht="11.25">
      <c r="A217" s="4924" t="s">
        <v>2166</v>
      </c>
      <c r="B217" s="4924" t="s">
        <v>14</v>
      </c>
      <c r="C217" s="4924" t="s">
        <v>2402</v>
      </c>
      <c r="D217" s="4924" t="s">
        <v>2403</v>
      </c>
      <c r="E217" s="4924" t="s">
        <v>2404</v>
      </c>
      <c r="F217" s="4924" t="s">
        <v>2405</v>
      </c>
      <c r="G217" s="4924" t="s">
        <v>2406</v>
      </c>
      <c r="H217" s="4924" t="s">
        <v>24</v>
      </c>
      <c r="I217" s="4924" t="s">
        <v>790</v>
      </c>
    </row>
    <row customHeight="1" ht="11.25">
      <c r="A218" s="4924" t="s">
        <v>2166</v>
      </c>
      <c r="B218" s="4924" t="s">
        <v>14</v>
      </c>
      <c r="C218" s="4924" t="s">
        <v>2414</v>
      </c>
      <c r="D218" s="4924" t="s">
        <v>2415</v>
      </c>
      <c r="E218" s="4924" t="s">
        <v>2416</v>
      </c>
      <c r="F218" s="4924" t="s">
        <v>559</v>
      </c>
      <c r="G218" s="4924" t="s">
        <v>2417</v>
      </c>
      <c r="H218" s="4924" t="s">
        <v>24</v>
      </c>
      <c r="I218" s="4924" t="s">
        <v>790</v>
      </c>
    </row>
    <row customHeight="1" ht="11.25">
      <c r="A219" s="4924" t="s">
        <v>2166</v>
      </c>
      <c r="B219" s="4924" t="s">
        <v>14</v>
      </c>
      <c r="C219" s="4924" t="s">
        <v>2418</v>
      </c>
      <c r="D219" s="4924" t="s">
        <v>2419</v>
      </c>
      <c r="E219" s="4924" t="s">
        <v>2420</v>
      </c>
      <c r="F219" s="4924" t="s">
        <v>2184</v>
      </c>
      <c r="G219" s="4924" t="s">
        <v>24</v>
      </c>
      <c r="H219" s="4924" t="s">
        <v>24</v>
      </c>
      <c r="I219" s="4924" t="s">
        <v>790</v>
      </c>
    </row>
    <row customHeight="1" ht="11.25">
      <c r="A220" s="4924" t="s">
        <v>2166</v>
      </c>
      <c r="B220" s="4924" t="s">
        <v>14</v>
      </c>
      <c r="C220" s="4924" t="s">
        <v>2425</v>
      </c>
      <c r="D220" s="4924" t="s">
        <v>2426</v>
      </c>
      <c r="E220" s="4924" t="s">
        <v>2427</v>
      </c>
      <c r="F220" s="4924" t="s">
        <v>2428</v>
      </c>
      <c r="G220" s="4924" t="s">
        <v>2429</v>
      </c>
      <c r="H220" s="4924" t="s">
        <v>24</v>
      </c>
      <c r="I220" s="4924" t="s">
        <v>790</v>
      </c>
    </row>
    <row customHeight="1" ht="11.25">
      <c r="A221" s="4924" t="s">
        <v>2166</v>
      </c>
      <c r="B221" s="4924" t="s">
        <v>14</v>
      </c>
      <c r="C221" s="4924" t="s">
        <v>2438</v>
      </c>
      <c r="D221" s="4924" t="s">
        <v>2439</v>
      </c>
      <c r="E221" s="4924" t="s">
        <v>2440</v>
      </c>
      <c r="F221" s="4924" t="s">
        <v>2441</v>
      </c>
      <c r="G221" s="4924" t="s">
        <v>24</v>
      </c>
      <c r="H221" s="4924" t="s">
        <v>24</v>
      </c>
      <c r="I221" s="4924" t="s">
        <v>790</v>
      </c>
    </row>
    <row customHeight="1" ht="11.25">
      <c r="A222" s="4924" t="s">
        <v>2166</v>
      </c>
      <c r="B222" s="4924" t="s">
        <v>14</v>
      </c>
      <c r="C222" s="4924" t="s">
        <v>2450</v>
      </c>
      <c r="D222" s="4924" t="s">
        <v>2451</v>
      </c>
      <c r="E222" s="4924" t="s">
        <v>2452</v>
      </c>
      <c r="F222" s="4924" t="s">
        <v>2453</v>
      </c>
      <c r="G222" s="4924" t="s">
        <v>24</v>
      </c>
      <c r="H222" s="4924" t="s">
        <v>24</v>
      </c>
      <c r="I222" s="4924" t="s">
        <v>790</v>
      </c>
    </row>
    <row customHeight="1" ht="11.25">
      <c r="A223" s="4924" t="s">
        <v>2166</v>
      </c>
      <c r="B223" s="4924" t="s">
        <v>14</v>
      </c>
      <c r="C223" s="4924" t="s">
        <v>2467</v>
      </c>
      <c r="D223" s="4924" t="s">
        <v>2468</v>
      </c>
      <c r="E223" s="4924" t="s">
        <v>2469</v>
      </c>
      <c r="F223" s="4924" t="s">
        <v>2353</v>
      </c>
      <c r="G223" s="4924" t="s">
        <v>24</v>
      </c>
      <c r="H223" s="4924" t="s">
        <v>24</v>
      </c>
      <c r="I223" s="4924" t="s">
        <v>790</v>
      </c>
    </row>
    <row customHeight="1" ht="11.25">
      <c r="A224" s="4924" t="s">
        <v>2166</v>
      </c>
      <c r="B224" s="4924" t="s">
        <v>14</v>
      </c>
      <c r="C224" s="4924" t="s">
        <v>2505</v>
      </c>
      <c r="D224" s="4924" t="s">
        <v>2506</v>
      </c>
      <c r="E224" s="4924" t="s">
        <v>2507</v>
      </c>
      <c r="F224" s="4924" t="s">
        <v>50</v>
      </c>
      <c r="G224" s="4924" t="s">
        <v>24</v>
      </c>
      <c r="H224" s="4924" t="s">
        <v>24</v>
      </c>
      <c r="I224" s="4924" t="s">
        <v>790</v>
      </c>
    </row>
    <row customHeight="1" ht="11.25">
      <c r="A225" s="4924" t="s">
        <v>2166</v>
      </c>
      <c r="B225" s="4924" t="s">
        <v>14</v>
      </c>
      <c r="C225" s="4924" t="s">
        <v>2520</v>
      </c>
      <c r="D225" s="4924" t="s">
        <v>2521</v>
      </c>
      <c r="E225" s="4924" t="s">
        <v>2522</v>
      </c>
      <c r="F225" s="4924" t="s">
        <v>2293</v>
      </c>
      <c r="G225" s="4924" t="s">
        <v>24</v>
      </c>
      <c r="H225" s="4924" t="s">
        <v>24</v>
      </c>
      <c r="I225" s="4924" t="s">
        <v>790</v>
      </c>
    </row>
    <row customHeight="1" ht="11.25">
      <c r="A226" s="4924" t="s">
        <v>2166</v>
      </c>
      <c r="B226" s="4924" t="s">
        <v>14</v>
      </c>
      <c r="C226" s="4924" t="s">
        <v>2523</v>
      </c>
      <c r="D226" s="4924" t="s">
        <v>2524</v>
      </c>
      <c r="E226" s="4924" t="s">
        <v>2525</v>
      </c>
      <c r="F226" s="4924" t="s">
        <v>50</v>
      </c>
      <c r="G226" s="4924" t="s">
        <v>2526</v>
      </c>
      <c r="H226" s="4924" t="s">
        <v>24</v>
      </c>
      <c r="I226" s="4924" t="s">
        <v>790</v>
      </c>
    </row>
    <row customHeight="1" ht="11.25">
      <c r="A227" s="4924" t="s">
        <v>2166</v>
      </c>
      <c r="B227" s="4924" t="s">
        <v>14</v>
      </c>
      <c r="C227" s="4924" t="s">
        <v>2533</v>
      </c>
      <c r="D227" s="4924" t="s">
        <v>2534</v>
      </c>
      <c r="E227" s="4924" t="s">
        <v>2535</v>
      </c>
      <c r="F227" s="4924" t="s">
        <v>2283</v>
      </c>
      <c r="G227" s="4924" t="s">
        <v>24</v>
      </c>
      <c r="H227" s="4924" t="s">
        <v>24</v>
      </c>
      <c r="I227" s="4924" t="s">
        <v>790</v>
      </c>
    </row>
    <row customHeight="1" ht="11.25">
      <c r="A228" s="4924" t="s">
        <v>2166</v>
      </c>
      <c r="B228" s="4924" t="s">
        <v>14</v>
      </c>
      <c r="C228" s="4924" t="s">
        <v>2536</v>
      </c>
      <c r="D228" s="4924" t="s">
        <v>2537</v>
      </c>
      <c r="E228" s="4924" t="s">
        <v>2538</v>
      </c>
      <c r="F228" s="4924" t="s">
        <v>2539</v>
      </c>
      <c r="G228" s="4924" t="s">
        <v>24</v>
      </c>
      <c r="H228" s="4924" t="s">
        <v>24</v>
      </c>
      <c r="I228" s="4924" t="s">
        <v>790</v>
      </c>
    </row>
    <row customHeight="1" ht="11.25">
      <c r="A229" s="4924" t="s">
        <v>2166</v>
      </c>
      <c r="B229" s="4924" t="s">
        <v>14</v>
      </c>
      <c r="C229" s="4924" t="s">
        <v>2555</v>
      </c>
      <c r="D229" s="4924" t="s">
        <v>2556</v>
      </c>
      <c r="E229" s="4924" t="s">
        <v>2557</v>
      </c>
      <c r="F229" s="4924" t="s">
        <v>50</v>
      </c>
      <c r="G229" s="4924" t="s">
        <v>2558</v>
      </c>
      <c r="H229" s="4924" t="s">
        <v>24</v>
      </c>
      <c r="I229" s="4924" t="s">
        <v>790</v>
      </c>
    </row>
    <row customHeight="1" ht="11.25">
      <c r="A230" s="4924" t="s">
        <v>2166</v>
      </c>
      <c r="B230" s="4924" t="s">
        <v>14</v>
      </c>
      <c r="C230" s="4924" t="s">
        <v>2559</v>
      </c>
      <c r="D230" s="4924" t="s">
        <v>2560</v>
      </c>
      <c r="E230" s="4924" t="s">
        <v>2561</v>
      </c>
      <c r="F230" s="4924" t="s">
        <v>2189</v>
      </c>
      <c r="G230" s="4924" t="s">
        <v>24</v>
      </c>
      <c r="H230" s="4924" t="s">
        <v>24</v>
      </c>
      <c r="I230" s="4924" t="s">
        <v>790</v>
      </c>
    </row>
    <row customHeight="1" ht="11.25">
      <c r="A231" s="4924" t="s">
        <v>2166</v>
      </c>
      <c r="B231" s="4924" t="s">
        <v>14</v>
      </c>
      <c r="C231" s="4924" t="s">
        <v>2562</v>
      </c>
      <c r="D231" s="4924" t="s">
        <v>2563</v>
      </c>
      <c r="E231" s="4924" t="s">
        <v>2564</v>
      </c>
      <c r="F231" s="4924" t="s">
        <v>2462</v>
      </c>
      <c r="G231" s="4924" t="s">
        <v>24</v>
      </c>
      <c r="H231" s="4924" t="s">
        <v>24</v>
      </c>
      <c r="I231" s="4924" t="s">
        <v>790</v>
      </c>
    </row>
    <row customHeight="1" ht="11.25">
      <c r="A232" s="4924" t="s">
        <v>2166</v>
      </c>
      <c r="B232" s="4924" t="s">
        <v>14</v>
      </c>
      <c r="C232" s="4924" t="s">
        <v>2565</v>
      </c>
      <c r="D232" s="4924" t="s">
        <v>2566</v>
      </c>
      <c r="E232" s="4924" t="s">
        <v>2567</v>
      </c>
      <c r="F232" s="4924" t="s">
        <v>2369</v>
      </c>
      <c r="G232" s="4924" t="s">
        <v>24</v>
      </c>
      <c r="H232" s="4924" t="s">
        <v>24</v>
      </c>
      <c r="I232" s="4924" t="s">
        <v>790</v>
      </c>
    </row>
    <row customHeight="1" ht="11.25">
      <c r="A233" s="4924" t="s">
        <v>2166</v>
      </c>
      <c r="B233" s="4924" t="s">
        <v>14</v>
      </c>
      <c r="C233" s="4924" t="s">
        <v>2574</v>
      </c>
      <c r="D233" s="4924" t="s">
        <v>2575</v>
      </c>
      <c r="E233" s="4924" t="s">
        <v>2576</v>
      </c>
      <c r="F233" s="4924" t="s">
        <v>2293</v>
      </c>
      <c r="G233" s="4924" t="s">
        <v>2577</v>
      </c>
      <c r="H233" s="4924" t="s">
        <v>24</v>
      </c>
      <c r="I233" s="4924" t="s">
        <v>790</v>
      </c>
    </row>
    <row customHeight="1" ht="11.25">
      <c r="A234" s="4924" t="s">
        <v>2166</v>
      </c>
      <c r="B234" s="4924" t="s">
        <v>14</v>
      </c>
      <c r="C234" s="4924" t="s">
        <v>2578</v>
      </c>
      <c r="D234" s="4924" t="s">
        <v>2579</v>
      </c>
      <c r="E234" s="4924" t="s">
        <v>2580</v>
      </c>
      <c r="F234" s="4924" t="s">
        <v>2581</v>
      </c>
      <c r="G234" s="4924" t="s">
        <v>24</v>
      </c>
      <c r="H234" s="4924" t="s">
        <v>24</v>
      </c>
      <c r="I234" s="4924" t="s">
        <v>790</v>
      </c>
    </row>
    <row customHeight="1" ht="11.25">
      <c r="A235" s="4924" t="s">
        <v>2166</v>
      </c>
      <c r="B235" s="4924" t="s">
        <v>14</v>
      </c>
      <c r="C235" s="4924" t="s">
        <v>2591</v>
      </c>
      <c r="D235" s="4924" t="s">
        <v>2592</v>
      </c>
      <c r="E235" s="4924" t="s">
        <v>2593</v>
      </c>
      <c r="F235" s="4924" t="s">
        <v>2389</v>
      </c>
      <c r="G235" s="4924" t="s">
        <v>24</v>
      </c>
      <c r="H235" s="4924" t="s">
        <v>24</v>
      </c>
      <c r="I235" s="4924" t="s">
        <v>790</v>
      </c>
    </row>
    <row customHeight="1" ht="11.25">
      <c r="A236" s="4924" t="s">
        <v>2166</v>
      </c>
      <c r="B236" s="4924" t="s">
        <v>14</v>
      </c>
      <c r="C236" s="4924" t="s">
        <v>2594</v>
      </c>
      <c r="D236" s="4924" t="s">
        <v>2595</v>
      </c>
      <c r="E236" s="4924" t="s">
        <v>2596</v>
      </c>
      <c r="F236" s="4924" t="s">
        <v>2581</v>
      </c>
      <c r="G236" s="4924" t="s">
        <v>2597</v>
      </c>
      <c r="H236" s="4924" t="s">
        <v>24</v>
      </c>
      <c r="I236" s="4924" t="s">
        <v>790</v>
      </c>
    </row>
    <row customHeight="1" ht="11.25">
      <c r="A237" s="4924" t="s">
        <v>2166</v>
      </c>
      <c r="B237" s="4924" t="s">
        <v>14</v>
      </c>
      <c r="C237" s="4924" t="s">
        <v>2601</v>
      </c>
      <c r="D237" s="4924" t="s">
        <v>2602</v>
      </c>
      <c r="E237" s="4924" t="s">
        <v>2603</v>
      </c>
      <c r="F237" s="4924" t="s">
        <v>2373</v>
      </c>
      <c r="G237" s="4924" t="s">
        <v>24</v>
      </c>
      <c r="H237" s="4924" t="s">
        <v>24</v>
      </c>
      <c r="I237" s="4924" t="s">
        <v>790</v>
      </c>
    </row>
    <row customHeight="1" ht="11.25">
      <c r="A238" s="4924" t="s">
        <v>2166</v>
      </c>
      <c r="B238" s="4924" t="s">
        <v>14</v>
      </c>
      <c r="C238" s="4924" t="s">
        <v>2604</v>
      </c>
      <c r="D238" s="4924" t="s">
        <v>2605</v>
      </c>
      <c r="E238" s="4924" t="s">
        <v>2606</v>
      </c>
      <c r="F238" s="4924" t="s">
        <v>2283</v>
      </c>
      <c r="G238" s="4924" t="s">
        <v>24</v>
      </c>
      <c r="H238" s="4924" t="s">
        <v>24</v>
      </c>
      <c r="I238" s="4924" t="s">
        <v>790</v>
      </c>
    </row>
    <row customHeight="1" ht="11.25">
      <c r="A239" s="4924" t="s">
        <v>2166</v>
      </c>
      <c r="B239" s="4924" t="s">
        <v>14</v>
      </c>
      <c r="C239" s="4924" t="s">
        <v>2610</v>
      </c>
      <c r="D239" s="4924" t="s">
        <v>2611</v>
      </c>
      <c r="E239" s="4924" t="s">
        <v>2612</v>
      </c>
      <c r="F239" s="4924" t="s">
        <v>2613</v>
      </c>
      <c r="G239" s="4924" t="s">
        <v>2614</v>
      </c>
      <c r="H239" s="4924" t="s">
        <v>24</v>
      </c>
      <c r="I239" s="4924" t="s">
        <v>790</v>
      </c>
    </row>
    <row customHeight="1" ht="11.25">
      <c r="A240" s="4924" t="s">
        <v>2166</v>
      </c>
      <c r="B240" s="4924" t="s">
        <v>14</v>
      </c>
      <c r="C240" s="4924" t="s">
        <v>2615</v>
      </c>
      <c r="D240" s="4924" t="s">
        <v>2616</v>
      </c>
      <c r="E240" s="4924" t="s">
        <v>2617</v>
      </c>
      <c r="F240" s="4924" t="s">
        <v>2243</v>
      </c>
      <c r="G240" s="4924" t="s">
        <v>24</v>
      </c>
      <c r="H240" s="4924" t="s">
        <v>24</v>
      </c>
      <c r="I240" s="4924" t="s">
        <v>790</v>
      </c>
    </row>
    <row customHeight="1" ht="11.25">
      <c r="A241" s="4924" t="s">
        <v>2166</v>
      </c>
      <c r="B241" s="4924" t="s">
        <v>14</v>
      </c>
      <c r="C241" s="4924" t="s">
        <v>2631</v>
      </c>
      <c r="D241" s="4924" t="s">
        <v>2632</v>
      </c>
      <c r="E241" s="4924" t="s">
        <v>2633</v>
      </c>
      <c r="F241" s="4924" t="s">
        <v>2194</v>
      </c>
      <c r="G241" s="4924" t="s">
        <v>24</v>
      </c>
      <c r="H241" s="4924" t="s">
        <v>24</v>
      </c>
      <c r="I241" s="4924" t="s">
        <v>790</v>
      </c>
    </row>
    <row customHeight="1" ht="11.25">
      <c r="A242" s="4924" t="s">
        <v>2166</v>
      </c>
      <c r="B242" s="4924" t="s">
        <v>14</v>
      </c>
      <c r="C242" s="4924" t="s">
        <v>2634</v>
      </c>
      <c r="D242" s="4924" t="s">
        <v>2635</v>
      </c>
      <c r="E242" s="4924" t="s">
        <v>2636</v>
      </c>
      <c r="F242" s="4924" t="s">
        <v>2397</v>
      </c>
      <c r="G242" s="4924" t="s">
        <v>2637</v>
      </c>
      <c r="H242" s="4924" t="s">
        <v>24</v>
      </c>
      <c r="I242" s="4924" t="s">
        <v>790</v>
      </c>
    </row>
    <row customHeight="1" ht="11.25">
      <c r="A243" s="4924" t="s">
        <v>2166</v>
      </c>
      <c r="B243" s="4924" t="s">
        <v>14</v>
      </c>
      <c r="C243" s="4924" t="s">
        <v>2638</v>
      </c>
      <c r="D243" s="4924" t="s">
        <v>2639</v>
      </c>
      <c r="E243" s="4924" t="s">
        <v>2640</v>
      </c>
      <c r="F243" s="4924" t="s">
        <v>2585</v>
      </c>
      <c r="G243" s="4924" t="s">
        <v>2641</v>
      </c>
      <c r="H243" s="4924" t="s">
        <v>24</v>
      </c>
      <c r="I243" s="4924" t="s">
        <v>790</v>
      </c>
    </row>
    <row customHeight="1" ht="11.25">
      <c r="A244" s="4924" t="s">
        <v>2166</v>
      </c>
      <c r="B244" s="4924" t="s">
        <v>14</v>
      </c>
      <c r="C244" s="4924" t="s">
        <v>2651</v>
      </c>
      <c r="D244" s="4924" t="s">
        <v>2652</v>
      </c>
      <c r="E244" s="4924" t="s">
        <v>2653</v>
      </c>
      <c r="F244" s="4924" t="s">
        <v>2539</v>
      </c>
      <c r="G244" s="4924" t="s">
        <v>24</v>
      </c>
      <c r="H244" s="4924" t="s">
        <v>24</v>
      </c>
      <c r="I244" s="4924" t="s">
        <v>790</v>
      </c>
    </row>
    <row customHeight="1" ht="11.25">
      <c r="A245" s="4924" t="s">
        <v>2166</v>
      </c>
      <c r="B245" s="4924" t="s">
        <v>14</v>
      </c>
      <c r="C245" s="4924" t="s">
        <v>2655</v>
      </c>
      <c r="D245" s="4924" t="s">
        <v>2656</v>
      </c>
      <c r="E245" s="4924" t="s">
        <v>2657</v>
      </c>
      <c r="F245" s="4924" t="s">
        <v>50</v>
      </c>
      <c r="G245" s="4924" t="s">
        <v>24</v>
      </c>
      <c r="H245" s="4924" t="s">
        <v>24</v>
      </c>
      <c r="I245" s="4924" t="s">
        <v>790</v>
      </c>
    </row>
    <row customHeight="1" ht="11.25">
      <c r="A246" s="4924" t="s">
        <v>2166</v>
      </c>
      <c r="B246" s="4924" t="s">
        <v>14</v>
      </c>
      <c r="C246" s="4924" t="s">
        <v>2658</v>
      </c>
      <c r="D246" s="4924" t="s">
        <v>2659</v>
      </c>
      <c r="E246" s="4924" t="s">
        <v>2660</v>
      </c>
      <c r="F246" s="4924" t="s">
        <v>2462</v>
      </c>
      <c r="G246" s="4924" t="s">
        <v>2661</v>
      </c>
      <c r="H246" s="4924" t="s">
        <v>24</v>
      </c>
      <c r="I246" s="4924" t="s">
        <v>790</v>
      </c>
    </row>
    <row customHeight="1" ht="11.25">
      <c r="A247" s="4924" t="s">
        <v>2166</v>
      </c>
      <c r="B247" s="4924" t="s">
        <v>14</v>
      </c>
      <c r="C247" s="4924" t="s">
        <v>2672</v>
      </c>
      <c r="D247" s="4924" t="s">
        <v>2673</v>
      </c>
      <c r="E247" s="4924" t="s">
        <v>2674</v>
      </c>
      <c r="F247" s="4924" t="s">
        <v>2194</v>
      </c>
      <c r="G247" s="4924" t="s">
        <v>24</v>
      </c>
      <c r="H247" s="4924" t="s">
        <v>24</v>
      </c>
      <c r="I247" s="4924" t="s">
        <v>790</v>
      </c>
    </row>
    <row customHeight="1" ht="11.25">
      <c r="A248" s="4924" t="s">
        <v>2166</v>
      </c>
      <c r="B248" s="4924" t="s">
        <v>14</v>
      </c>
      <c r="C248" s="4924" t="s">
        <v>2675</v>
      </c>
      <c r="D248" s="4924" t="s">
        <v>2676</v>
      </c>
      <c r="E248" s="4924" t="s">
        <v>2677</v>
      </c>
      <c r="F248" s="4924" t="s">
        <v>2180</v>
      </c>
      <c r="G248" s="4924" t="s">
        <v>24</v>
      </c>
      <c r="H248" s="4924" t="s">
        <v>24</v>
      </c>
      <c r="I248" s="4924" t="s">
        <v>790</v>
      </c>
    </row>
    <row customHeight="1" ht="11.25">
      <c r="A249" s="4924" t="s">
        <v>2166</v>
      </c>
      <c r="B249" s="4924" t="s">
        <v>14</v>
      </c>
      <c r="C249" s="4924" t="s">
        <v>2693</v>
      </c>
      <c r="D249" s="4924" t="s">
        <v>2694</v>
      </c>
      <c r="E249" s="4924" t="s">
        <v>2695</v>
      </c>
      <c r="F249" s="4924" t="s">
        <v>2283</v>
      </c>
      <c r="G249" s="4924" t="s">
        <v>24</v>
      </c>
      <c r="H249" s="4924" t="s">
        <v>24</v>
      </c>
      <c r="I249" s="4924" t="s">
        <v>790</v>
      </c>
    </row>
    <row customHeight="1" ht="11.25">
      <c r="A250" s="4924" t="s">
        <v>2166</v>
      </c>
      <c r="B250" s="4924" t="s">
        <v>14</v>
      </c>
      <c r="C250" s="4924" t="s">
        <v>2716</v>
      </c>
      <c r="D250" s="4924" t="s">
        <v>2717</v>
      </c>
      <c r="E250" s="4924" t="s">
        <v>2718</v>
      </c>
      <c r="F250" s="4924" t="s">
        <v>50</v>
      </c>
      <c r="G250" s="4924" t="s">
        <v>2719</v>
      </c>
      <c r="H250" s="4924" t="s">
        <v>24</v>
      </c>
      <c r="I250" s="4924" t="s">
        <v>790</v>
      </c>
    </row>
    <row customHeight="1" ht="11.25">
      <c r="A251" s="4924" t="s">
        <v>2166</v>
      </c>
      <c r="B251" s="4924" t="s">
        <v>14</v>
      </c>
      <c r="C251" s="4924" t="s">
        <v>2720</v>
      </c>
      <c r="D251" s="4924" t="s">
        <v>2721</v>
      </c>
      <c r="E251" s="4924" t="s">
        <v>2722</v>
      </c>
      <c r="F251" s="4924" t="s">
        <v>2297</v>
      </c>
      <c r="G251" s="4924" t="s">
        <v>24</v>
      </c>
      <c r="H251" s="4924" t="s">
        <v>24</v>
      </c>
      <c r="I251" s="4924" t="s">
        <v>790</v>
      </c>
    </row>
    <row customHeight="1" ht="11.25">
      <c r="A252" s="4924" t="s">
        <v>2166</v>
      </c>
      <c r="B252" s="4924" t="s">
        <v>14</v>
      </c>
      <c r="C252" s="4924" t="s">
        <v>2725</v>
      </c>
      <c r="D252" s="4924" t="s">
        <v>2726</v>
      </c>
      <c r="E252" s="4924" t="s">
        <v>2727</v>
      </c>
      <c r="F252" s="4924" t="s">
        <v>2239</v>
      </c>
      <c r="G252" s="4924" t="s">
        <v>24</v>
      </c>
      <c r="H252" s="4924" t="s">
        <v>24</v>
      </c>
      <c r="I252" s="4924" t="s">
        <v>790</v>
      </c>
    </row>
    <row customHeight="1" ht="11.25">
      <c r="A253" s="4924" t="s">
        <v>2166</v>
      </c>
      <c r="B253" s="4924" t="s">
        <v>14</v>
      </c>
      <c r="C253" s="4924" t="s">
        <v>2728</v>
      </c>
      <c r="D253" s="4924" t="s">
        <v>2729</v>
      </c>
      <c r="E253" s="4924" t="s">
        <v>2730</v>
      </c>
      <c r="F253" s="4924" t="s">
        <v>2255</v>
      </c>
      <c r="G253" s="4924" t="s">
        <v>2185</v>
      </c>
      <c r="H253" s="4924" t="s">
        <v>24</v>
      </c>
      <c r="I253" s="4924" t="s">
        <v>790</v>
      </c>
    </row>
    <row customHeight="1" ht="11.25">
      <c r="A254" s="4924" t="s">
        <v>2166</v>
      </c>
      <c r="B254" s="4924" t="s">
        <v>14</v>
      </c>
      <c r="C254" s="4924" t="s">
        <v>2749</v>
      </c>
      <c r="D254" s="4924" t="s">
        <v>2750</v>
      </c>
      <c r="E254" s="4924" t="s">
        <v>2751</v>
      </c>
      <c r="F254" s="4924" t="s">
        <v>2752</v>
      </c>
      <c r="G254" s="4924" t="s">
        <v>2753</v>
      </c>
      <c r="H254" s="4924" t="s">
        <v>24</v>
      </c>
      <c r="I254" s="4924" t="s">
        <v>790</v>
      </c>
    </row>
    <row customHeight="1" ht="11.25">
      <c r="A255" s="4924" t="s">
        <v>2166</v>
      </c>
      <c r="B255" s="4924" t="s">
        <v>14</v>
      </c>
      <c r="C255" s="4924" t="s">
        <v>2757</v>
      </c>
      <c r="D255" s="4924" t="s">
        <v>2758</v>
      </c>
      <c r="E255" s="4924" t="s">
        <v>2759</v>
      </c>
      <c r="F255" s="4924" t="s">
        <v>2324</v>
      </c>
      <c r="G255" s="4924" t="s">
        <v>24</v>
      </c>
      <c r="H255" s="4924" t="s">
        <v>24</v>
      </c>
      <c r="I255" s="4924" t="s">
        <v>790</v>
      </c>
    </row>
    <row customHeight="1" ht="11.25">
      <c r="A256" s="4924" t="s">
        <v>2166</v>
      </c>
      <c r="B256" s="4924" t="s">
        <v>14</v>
      </c>
      <c r="C256" s="4924" t="s">
        <v>2766</v>
      </c>
      <c r="D256" s="4924" t="s">
        <v>2767</v>
      </c>
      <c r="E256" s="4924" t="s">
        <v>2768</v>
      </c>
      <c r="F256" s="4924" t="s">
        <v>50</v>
      </c>
      <c r="G256" s="4924" t="s">
        <v>24</v>
      </c>
      <c r="H256" s="4924" t="s">
        <v>24</v>
      </c>
      <c r="I256" s="4924" t="s">
        <v>790</v>
      </c>
    </row>
    <row customHeight="1" ht="11.25">
      <c r="A257" s="4924" t="s">
        <v>2166</v>
      </c>
      <c r="B257" s="4924" t="s">
        <v>14</v>
      </c>
      <c r="C257" s="4924" t="s">
        <v>2769</v>
      </c>
      <c r="D257" s="4924" t="s">
        <v>2770</v>
      </c>
      <c r="E257" s="4924" t="s">
        <v>2771</v>
      </c>
      <c r="F257" s="4924" t="s">
        <v>2462</v>
      </c>
      <c r="G257" s="4924" t="s">
        <v>24</v>
      </c>
      <c r="H257" s="4924" t="s">
        <v>24</v>
      </c>
      <c r="I257" s="4924" t="s">
        <v>790</v>
      </c>
    </row>
    <row customHeight="1" ht="11.25">
      <c r="A258" s="4924" t="s">
        <v>2166</v>
      </c>
      <c r="B258" s="4924" t="s">
        <v>14</v>
      </c>
      <c r="C258" s="4924" t="s">
        <v>2772</v>
      </c>
      <c r="D258" s="4924" t="s">
        <v>2773</v>
      </c>
      <c r="E258" s="4924" t="s">
        <v>2774</v>
      </c>
      <c r="F258" s="4924" t="s">
        <v>50</v>
      </c>
      <c r="G258" s="4924" t="s">
        <v>24</v>
      </c>
      <c r="H258" s="4924" t="s">
        <v>24</v>
      </c>
      <c r="I258" s="4924" t="s">
        <v>790</v>
      </c>
    </row>
    <row customHeight="1" ht="11.25">
      <c r="A259" s="4924" t="s">
        <v>2166</v>
      </c>
      <c r="B259" s="4924" t="s">
        <v>14</v>
      </c>
      <c r="C259" s="4924" t="s">
        <v>2779</v>
      </c>
      <c r="D259" s="4924" t="s">
        <v>2780</v>
      </c>
      <c r="E259" s="4924" t="s">
        <v>2781</v>
      </c>
      <c r="F259" s="4924" t="s">
        <v>2782</v>
      </c>
      <c r="G259" s="4924" t="s">
        <v>24</v>
      </c>
      <c r="H259" s="4924" t="s">
        <v>24</v>
      </c>
      <c r="I259" s="4924" t="s">
        <v>790</v>
      </c>
    </row>
    <row customHeight="1" ht="11.25">
      <c r="A260" s="4924" t="s">
        <v>2166</v>
      </c>
      <c r="B260" s="4924" t="s">
        <v>14</v>
      </c>
      <c r="C260" s="4924" t="s">
        <v>2791</v>
      </c>
      <c r="D260" s="4924" t="s">
        <v>2792</v>
      </c>
      <c r="E260" s="4924" t="s">
        <v>2793</v>
      </c>
      <c r="F260" s="4924" t="s">
        <v>2239</v>
      </c>
      <c r="G260" s="4924" t="s">
        <v>24</v>
      </c>
      <c r="H260" s="4924" t="s">
        <v>24</v>
      </c>
      <c r="I260" s="4924" t="s">
        <v>790</v>
      </c>
    </row>
    <row customHeight="1" ht="11.25">
      <c r="A261" s="4924" t="s">
        <v>2166</v>
      </c>
      <c r="B261" s="4924" t="s">
        <v>14</v>
      </c>
      <c r="C261" s="4924" t="s">
        <v>2794</v>
      </c>
      <c r="D261" s="4924" t="s">
        <v>2795</v>
      </c>
      <c r="E261" s="4924" t="s">
        <v>2796</v>
      </c>
      <c r="F261" s="4924" t="s">
        <v>2224</v>
      </c>
      <c r="G261" s="4924" t="s">
        <v>24</v>
      </c>
      <c r="H261" s="4924" t="s">
        <v>24</v>
      </c>
      <c r="I261" s="4924" t="s">
        <v>790</v>
      </c>
    </row>
    <row customHeight="1" ht="11.25">
      <c r="A262" s="4924" t="s">
        <v>2166</v>
      </c>
      <c r="B262" s="4924" t="s">
        <v>14</v>
      </c>
      <c r="C262" s="4924" t="s">
        <v>2797</v>
      </c>
      <c r="D262" s="4924" t="s">
        <v>2798</v>
      </c>
      <c r="E262" s="4924" t="s">
        <v>2799</v>
      </c>
      <c r="F262" s="4924" t="s">
        <v>2800</v>
      </c>
      <c r="G262" s="4924" t="s">
        <v>24</v>
      </c>
      <c r="H262" s="4924" t="s">
        <v>24</v>
      </c>
      <c r="I262" s="4924" t="s">
        <v>790</v>
      </c>
    </row>
    <row customHeight="1" ht="11.25">
      <c r="A263" s="4924" t="s">
        <v>2166</v>
      </c>
      <c r="B263" s="4924" t="s">
        <v>14</v>
      </c>
      <c r="C263" s="4924" t="s">
        <v>2801</v>
      </c>
      <c r="D263" s="4924" t="s">
        <v>2802</v>
      </c>
      <c r="E263" s="4924" t="s">
        <v>2799</v>
      </c>
      <c r="F263" s="4924" t="s">
        <v>2803</v>
      </c>
      <c r="G263" s="4924" t="s">
        <v>2804</v>
      </c>
      <c r="H263" s="4924" t="s">
        <v>24</v>
      </c>
      <c r="I263" s="4924" t="s">
        <v>790</v>
      </c>
    </row>
    <row customHeight="1" ht="11.25">
      <c r="A264" s="4924" t="s">
        <v>2166</v>
      </c>
      <c r="B264" s="4924" t="s">
        <v>14</v>
      </c>
      <c r="C264" s="4924" t="s">
        <v>2808</v>
      </c>
      <c r="D264" s="4924" t="s">
        <v>2809</v>
      </c>
      <c r="E264" s="4924" t="s">
        <v>2810</v>
      </c>
      <c r="F264" s="4924" t="s">
        <v>50</v>
      </c>
      <c r="G264" s="4924" t="s">
        <v>24</v>
      </c>
      <c r="H264" s="4924" t="s">
        <v>24</v>
      </c>
      <c r="I264" s="4924" t="s">
        <v>790</v>
      </c>
    </row>
    <row customHeight="1" ht="11.25">
      <c r="A265" s="4924" t="s">
        <v>2166</v>
      </c>
      <c r="B265" s="4924" t="s">
        <v>14</v>
      </c>
      <c r="C265" s="4924" t="s">
        <v>2822</v>
      </c>
      <c r="D265" s="4924" t="s">
        <v>2823</v>
      </c>
      <c r="E265" s="4924" t="s">
        <v>2824</v>
      </c>
      <c r="F265" s="4924" t="s">
        <v>50</v>
      </c>
      <c r="G265" s="4924" t="s">
        <v>24</v>
      </c>
      <c r="H265" s="4924" t="s">
        <v>24</v>
      </c>
      <c r="I265" s="4924" t="s">
        <v>790</v>
      </c>
    </row>
    <row customHeight="1" ht="11.25">
      <c r="A266" s="4924" t="s">
        <v>2166</v>
      </c>
      <c r="B266" s="4924" t="s">
        <v>14</v>
      </c>
      <c r="C266" s="4924" t="s">
        <v>2825</v>
      </c>
      <c r="D266" s="4924" t="s">
        <v>2826</v>
      </c>
      <c r="E266" s="4924" t="s">
        <v>2827</v>
      </c>
      <c r="F266" s="4924" t="s">
        <v>2828</v>
      </c>
      <c r="G266" s="4924" t="s">
        <v>2829</v>
      </c>
      <c r="H266" s="4924" t="s">
        <v>24</v>
      </c>
      <c r="I266" s="4924" t="s">
        <v>790</v>
      </c>
    </row>
    <row customHeight="1" ht="11.25">
      <c r="A267" s="4924" t="s">
        <v>2166</v>
      </c>
      <c r="B267" s="4924" t="s">
        <v>14</v>
      </c>
      <c r="C267" s="4924" t="s">
        <v>2838</v>
      </c>
      <c r="D267" s="4924" t="s">
        <v>2839</v>
      </c>
      <c r="E267" s="4924" t="s">
        <v>2840</v>
      </c>
      <c r="F267" s="4924" t="s">
        <v>2841</v>
      </c>
      <c r="G267" s="4924" t="s">
        <v>24</v>
      </c>
      <c r="H267" s="4924" t="s">
        <v>24</v>
      </c>
      <c r="I267" s="4924" t="s">
        <v>790</v>
      </c>
    </row>
    <row customHeight="1" ht="11.25">
      <c r="A268" s="4924" t="s">
        <v>2166</v>
      </c>
      <c r="B268" s="4924" t="s">
        <v>14</v>
      </c>
      <c r="C268" s="4924" t="s">
        <v>2846</v>
      </c>
      <c r="D268" s="4924" t="s">
        <v>2847</v>
      </c>
      <c r="E268" s="4924" t="s">
        <v>2848</v>
      </c>
      <c r="F268" s="4924" t="s">
        <v>2841</v>
      </c>
      <c r="G268" s="4924" t="s">
        <v>2849</v>
      </c>
      <c r="H268" s="4924" t="s">
        <v>24</v>
      </c>
      <c r="I268" s="4924" t="s">
        <v>790</v>
      </c>
    </row>
    <row customHeight="1" ht="11.25">
      <c r="A269" s="4924" t="s">
        <v>2166</v>
      </c>
      <c r="B269" s="4924" t="s">
        <v>14</v>
      </c>
      <c r="C269" s="4924" t="s">
        <v>2850</v>
      </c>
      <c r="D269" s="4924" t="s">
        <v>2851</v>
      </c>
      <c r="E269" s="4924" t="s">
        <v>2852</v>
      </c>
      <c r="F269" s="4924" t="s">
        <v>2853</v>
      </c>
      <c r="G269" s="4924" t="s">
        <v>2854</v>
      </c>
      <c r="H269" s="4924" t="s">
        <v>24</v>
      </c>
      <c r="I269" s="4924" t="s">
        <v>790</v>
      </c>
    </row>
    <row customHeight="1" ht="11.25">
      <c r="A270" s="4924" t="s">
        <v>2166</v>
      </c>
      <c r="B270" s="4924" t="s">
        <v>14</v>
      </c>
      <c r="C270" s="4924" t="s">
        <v>2855</v>
      </c>
      <c r="D270" s="4924" t="s">
        <v>2856</v>
      </c>
      <c r="E270" s="4924" t="s">
        <v>2857</v>
      </c>
      <c r="F270" s="4924" t="s">
        <v>50</v>
      </c>
      <c r="G270" s="4924" t="s">
        <v>24</v>
      </c>
      <c r="H270" s="4924" t="s">
        <v>24</v>
      </c>
      <c r="I270" s="4924" t="s">
        <v>752</v>
      </c>
    </row>
    <row customHeight="1" ht="11.25">
      <c r="A271" s="4924" t="s">
        <v>2166</v>
      </c>
      <c r="B271" s="4924" t="s">
        <v>14</v>
      </c>
      <c r="C271" s="4924" t="s">
        <v>2858</v>
      </c>
      <c r="D271" s="4924" t="s">
        <v>2859</v>
      </c>
      <c r="E271" s="4924" t="s">
        <v>2860</v>
      </c>
      <c r="F271" s="4924" t="s">
        <v>50</v>
      </c>
      <c r="G271" s="4924" t="s">
        <v>24</v>
      </c>
      <c r="H271" s="4924" t="s">
        <v>24</v>
      </c>
      <c r="I271" s="4924" t="s">
        <v>752</v>
      </c>
    </row>
    <row customHeight="1" ht="11.25">
      <c r="A272" s="4924" t="s">
        <v>2166</v>
      </c>
      <c r="B272" s="4924" t="s">
        <v>14</v>
      </c>
      <c r="C272" s="4924" t="s">
        <v>2200</v>
      </c>
      <c r="D272" s="4924" t="s">
        <v>2201</v>
      </c>
      <c r="E272" s="4924" t="s">
        <v>2202</v>
      </c>
      <c r="F272" s="4924" t="s">
        <v>2203</v>
      </c>
      <c r="G272" s="4924" t="s">
        <v>24</v>
      </c>
      <c r="H272" s="4924" t="s">
        <v>24</v>
      </c>
      <c r="I272" s="4924" t="s">
        <v>752</v>
      </c>
    </row>
    <row customHeight="1" ht="11.25">
      <c r="A273" s="4924" t="s">
        <v>2166</v>
      </c>
      <c r="B273" s="4924" t="s">
        <v>14</v>
      </c>
      <c r="C273" s="4924" t="s">
        <v>2211</v>
      </c>
      <c r="D273" s="4924" t="s">
        <v>2212</v>
      </c>
      <c r="E273" s="4924" t="s">
        <v>2213</v>
      </c>
      <c r="F273" s="4924" t="s">
        <v>50</v>
      </c>
      <c r="G273" s="4924" t="s">
        <v>2214</v>
      </c>
      <c r="H273" s="4924" t="s">
        <v>24</v>
      </c>
      <c r="I273" s="4924" t="s">
        <v>752</v>
      </c>
    </row>
    <row customHeight="1" ht="11.25">
      <c r="A274" s="4924" t="s">
        <v>2166</v>
      </c>
      <c r="B274" s="4924" t="s">
        <v>14</v>
      </c>
      <c r="C274" s="4924" t="s">
        <v>2218</v>
      </c>
      <c r="D274" s="4924" t="s">
        <v>2219</v>
      </c>
      <c r="E274" s="4924" t="s">
        <v>2220</v>
      </c>
      <c r="F274" s="4924" t="s">
        <v>50</v>
      </c>
      <c r="G274" s="4924" t="s">
        <v>24</v>
      </c>
      <c r="H274" s="4924" t="s">
        <v>24</v>
      </c>
      <c r="I274" s="4924" t="s">
        <v>752</v>
      </c>
    </row>
    <row customHeight="1" ht="11.25">
      <c r="A275" s="4924" t="s">
        <v>2166</v>
      </c>
      <c r="B275" s="4924" t="s">
        <v>14</v>
      </c>
      <c r="C275" s="4924" t="s">
        <v>2225</v>
      </c>
      <c r="D275" s="4924" t="s">
        <v>2226</v>
      </c>
      <c r="E275" s="4924" t="s">
        <v>2227</v>
      </c>
      <c r="F275" s="4924" t="s">
        <v>50</v>
      </c>
      <c r="G275" s="4924" t="s">
        <v>24</v>
      </c>
      <c r="H275" s="4924" t="s">
        <v>24</v>
      </c>
      <c r="I275" s="4924" t="s">
        <v>752</v>
      </c>
    </row>
    <row customHeight="1" ht="11.25">
      <c r="A276" s="4924" t="s">
        <v>2166</v>
      </c>
      <c r="B276" s="4924" t="s">
        <v>14</v>
      </c>
      <c r="C276" s="4924" t="s">
        <v>2861</v>
      </c>
      <c r="D276" s="4924" t="s">
        <v>2862</v>
      </c>
      <c r="E276" s="4924" t="s">
        <v>2863</v>
      </c>
      <c r="F276" s="4924" t="s">
        <v>2255</v>
      </c>
      <c r="G276" s="4924" t="s">
        <v>2864</v>
      </c>
      <c r="H276" s="4924" t="s">
        <v>24</v>
      </c>
      <c r="I276" s="4924" t="s">
        <v>752</v>
      </c>
    </row>
    <row customHeight="1" ht="11.25">
      <c r="A277" s="4924" t="s">
        <v>2166</v>
      </c>
      <c r="B277" s="4924" t="s">
        <v>14</v>
      </c>
      <c r="C277" s="4924" t="s">
        <v>2236</v>
      </c>
      <c r="D277" s="4924" t="s">
        <v>2237</v>
      </c>
      <c r="E277" s="4924" t="s">
        <v>2238</v>
      </c>
      <c r="F277" s="4924" t="s">
        <v>2239</v>
      </c>
      <c r="G277" s="4924" t="s">
        <v>24</v>
      </c>
      <c r="H277" s="4924" t="s">
        <v>24</v>
      </c>
      <c r="I277" s="4924" t="s">
        <v>752</v>
      </c>
    </row>
    <row customHeight="1" ht="11.25">
      <c r="A278" s="4924" t="s">
        <v>2166</v>
      </c>
      <c r="B278" s="4924" t="s">
        <v>14</v>
      </c>
      <c r="C278" s="4924" t="s">
        <v>2248</v>
      </c>
      <c r="D278" s="4924" t="s">
        <v>2249</v>
      </c>
      <c r="E278" s="4924" t="s">
        <v>2250</v>
      </c>
      <c r="F278" s="4924" t="s">
        <v>2251</v>
      </c>
      <c r="G278" s="4924" t="s">
        <v>24</v>
      </c>
      <c r="H278" s="4924" t="s">
        <v>24</v>
      </c>
      <c r="I278" s="4924" t="s">
        <v>752</v>
      </c>
    </row>
    <row customHeight="1" ht="11.25">
      <c r="A279" s="4924" t="s">
        <v>2166</v>
      </c>
      <c r="B279" s="4924" t="s">
        <v>14</v>
      </c>
      <c r="C279" s="4924" t="s">
        <v>2265</v>
      </c>
      <c r="D279" s="4924" t="s">
        <v>2266</v>
      </c>
      <c r="E279" s="4924" t="s">
        <v>2267</v>
      </c>
      <c r="F279" s="4924" t="s">
        <v>2247</v>
      </c>
      <c r="G279" s="4924" t="s">
        <v>24</v>
      </c>
      <c r="H279" s="4924" t="s">
        <v>24</v>
      </c>
      <c r="I279" s="4924" t="s">
        <v>752</v>
      </c>
    </row>
    <row customHeight="1" ht="11.25">
      <c r="A280" s="4924" t="s">
        <v>2166</v>
      </c>
      <c r="B280" s="4924" t="s">
        <v>14</v>
      </c>
      <c r="C280" s="4924" t="s">
        <v>2284</v>
      </c>
      <c r="D280" s="4924" t="s">
        <v>2285</v>
      </c>
      <c r="E280" s="4924" t="s">
        <v>2286</v>
      </c>
      <c r="F280" s="4924" t="s">
        <v>2283</v>
      </c>
      <c r="G280" s="4924" t="s">
        <v>24</v>
      </c>
      <c r="H280" s="4924" t="s">
        <v>24</v>
      </c>
      <c r="I280" s="4924" t="s">
        <v>752</v>
      </c>
    </row>
    <row customHeight="1" ht="11.25">
      <c r="A281" s="4924" t="s">
        <v>2166</v>
      </c>
      <c r="B281" s="4924" t="s">
        <v>14</v>
      </c>
      <c r="C281" s="4924" t="s">
        <v>2290</v>
      </c>
      <c r="D281" s="4924" t="s">
        <v>2291</v>
      </c>
      <c r="E281" s="4924" t="s">
        <v>2292</v>
      </c>
      <c r="F281" s="4924" t="s">
        <v>2293</v>
      </c>
      <c r="G281" s="4924" t="s">
        <v>24</v>
      </c>
      <c r="H281" s="4924" t="s">
        <v>24</v>
      </c>
      <c r="I281" s="4924" t="s">
        <v>752</v>
      </c>
    </row>
    <row customHeight="1" ht="11.25">
      <c r="A282" s="4924" t="s">
        <v>2166</v>
      </c>
      <c r="B282" s="4924" t="s">
        <v>14</v>
      </c>
      <c r="C282" s="4924" t="s">
        <v>2865</v>
      </c>
      <c r="D282" s="4924" t="s">
        <v>2866</v>
      </c>
      <c r="E282" s="4924" t="s">
        <v>2867</v>
      </c>
      <c r="F282" s="4924" t="s">
        <v>50</v>
      </c>
      <c r="G282" s="4924" t="s">
        <v>24</v>
      </c>
      <c r="H282" s="4924" t="s">
        <v>24</v>
      </c>
      <c r="I282" s="4924" t="s">
        <v>752</v>
      </c>
    </row>
    <row customHeight="1" ht="11.25">
      <c r="A283" s="4924" t="s">
        <v>2166</v>
      </c>
      <c r="B283" s="4924" t="s">
        <v>14</v>
      </c>
      <c r="C283" s="4924" t="s">
        <v>2318</v>
      </c>
      <c r="D283" s="4924" t="s">
        <v>2319</v>
      </c>
      <c r="E283" s="4924" t="s">
        <v>2320</v>
      </c>
      <c r="F283" s="4924" t="s">
        <v>2199</v>
      </c>
      <c r="G283" s="4924" t="s">
        <v>24</v>
      </c>
      <c r="H283" s="4924" t="s">
        <v>24</v>
      </c>
      <c r="I283" s="4924" t="s">
        <v>752</v>
      </c>
    </row>
    <row customHeight="1" ht="11.25">
      <c r="A284" s="4924" t="s">
        <v>2166</v>
      </c>
      <c r="B284" s="4924" t="s">
        <v>14</v>
      </c>
      <c r="C284" s="4924" t="s">
        <v>2326</v>
      </c>
      <c r="D284" s="4924" t="s">
        <v>2327</v>
      </c>
      <c r="E284" s="4924" t="s">
        <v>2328</v>
      </c>
      <c r="F284" s="4924" t="s">
        <v>2329</v>
      </c>
      <c r="G284" s="4924" t="s">
        <v>24</v>
      </c>
      <c r="H284" s="4924" t="s">
        <v>24</v>
      </c>
      <c r="I284" s="4924" t="s">
        <v>752</v>
      </c>
    </row>
    <row customHeight="1" ht="11.25">
      <c r="A285" s="4924" t="s">
        <v>2166</v>
      </c>
      <c r="B285" s="4924" t="s">
        <v>14</v>
      </c>
      <c r="C285" s="4924" t="s">
        <v>2330</v>
      </c>
      <c r="D285" s="4924" t="s">
        <v>2331</v>
      </c>
      <c r="E285" s="4924" t="s">
        <v>2332</v>
      </c>
      <c r="F285" s="4924" t="s">
        <v>2333</v>
      </c>
      <c r="G285" s="4924" t="s">
        <v>24</v>
      </c>
      <c r="H285" s="4924" t="s">
        <v>2334</v>
      </c>
      <c r="I285" s="4924" t="s">
        <v>752</v>
      </c>
    </row>
    <row customHeight="1" ht="11.25">
      <c r="A286" s="4924" t="s">
        <v>2166</v>
      </c>
      <c r="B286" s="4924" t="s">
        <v>14</v>
      </c>
      <c r="C286" s="4924" t="s">
        <v>2335</v>
      </c>
      <c r="D286" s="4924" t="s">
        <v>2336</v>
      </c>
      <c r="E286" s="4924" t="s">
        <v>2337</v>
      </c>
      <c r="F286" s="4924" t="s">
        <v>50</v>
      </c>
      <c r="G286" s="4924" t="s">
        <v>24</v>
      </c>
      <c r="H286" s="4924" t="s">
        <v>24</v>
      </c>
      <c r="I286" s="4924" t="s">
        <v>752</v>
      </c>
    </row>
    <row customHeight="1" ht="11.25">
      <c r="A287" s="4924" t="s">
        <v>2166</v>
      </c>
      <c r="B287" s="4924" t="s">
        <v>14</v>
      </c>
      <c r="C287" s="4924" t="s">
        <v>2350</v>
      </c>
      <c r="D287" s="4924" t="s">
        <v>2351</v>
      </c>
      <c r="E287" s="4924" t="s">
        <v>2352</v>
      </c>
      <c r="F287" s="4924" t="s">
        <v>2353</v>
      </c>
      <c r="G287" s="4924" t="s">
        <v>24</v>
      </c>
      <c r="H287" s="4924" t="s">
        <v>24</v>
      </c>
      <c r="I287" s="4924" t="s">
        <v>752</v>
      </c>
    </row>
    <row customHeight="1" ht="11.25">
      <c r="A288" s="4924" t="s">
        <v>2166</v>
      </c>
      <c r="B288" s="4924" t="s">
        <v>14</v>
      </c>
      <c r="C288" s="4924" t="s">
        <v>2354</v>
      </c>
      <c r="D288" s="4924" t="s">
        <v>2355</v>
      </c>
      <c r="E288" s="4924" t="s">
        <v>2356</v>
      </c>
      <c r="F288" s="4924" t="s">
        <v>50</v>
      </c>
      <c r="G288" s="4924" t="s">
        <v>24</v>
      </c>
      <c r="H288" s="4924" t="s">
        <v>24</v>
      </c>
      <c r="I288" s="4924" t="s">
        <v>752</v>
      </c>
    </row>
    <row customHeight="1" ht="11.25">
      <c r="A289" s="4924" t="s">
        <v>2166</v>
      </c>
      <c r="B289" s="4924" t="s">
        <v>14</v>
      </c>
      <c r="C289" s="4924" t="s">
        <v>2357</v>
      </c>
      <c r="D289" s="4924" t="s">
        <v>2358</v>
      </c>
      <c r="E289" s="4924" t="s">
        <v>2359</v>
      </c>
      <c r="F289" s="4924" t="s">
        <v>50</v>
      </c>
      <c r="G289" s="4924" t="s">
        <v>24</v>
      </c>
      <c r="H289" s="4924" t="s">
        <v>24</v>
      </c>
      <c r="I289" s="4924" t="s">
        <v>752</v>
      </c>
    </row>
    <row customHeight="1" ht="11.25">
      <c r="A290" s="4924" t="s">
        <v>2166</v>
      </c>
      <c r="B290" s="4924" t="s">
        <v>14</v>
      </c>
      <c r="C290" s="4924" t="s">
        <v>2360</v>
      </c>
      <c r="D290" s="4924" t="s">
        <v>2361</v>
      </c>
      <c r="E290" s="4924" t="s">
        <v>2362</v>
      </c>
      <c r="F290" s="4924" t="s">
        <v>2274</v>
      </c>
      <c r="G290" s="4924" t="s">
        <v>24</v>
      </c>
      <c r="H290" s="4924" t="s">
        <v>24</v>
      </c>
      <c r="I290" s="4924" t="s">
        <v>752</v>
      </c>
    </row>
    <row customHeight="1" ht="11.25">
      <c r="A291" s="4924" t="s">
        <v>2166</v>
      </c>
      <c r="B291" s="4924" t="s">
        <v>14</v>
      </c>
      <c r="C291" s="4924" t="s">
        <v>2868</v>
      </c>
      <c r="D291" s="4924" t="s">
        <v>2869</v>
      </c>
      <c r="E291" s="4924" t="s">
        <v>2870</v>
      </c>
      <c r="F291" s="4924" t="s">
        <v>2871</v>
      </c>
      <c r="G291" s="4924" t="s">
        <v>24</v>
      </c>
      <c r="H291" s="4924" t="s">
        <v>24</v>
      </c>
      <c r="I291" s="4924" t="s">
        <v>752</v>
      </c>
    </row>
    <row customHeight="1" ht="11.25">
      <c r="A292" s="4924" t="s">
        <v>2166</v>
      </c>
      <c r="B292" s="4924" t="s">
        <v>14</v>
      </c>
      <c r="C292" s="4924" t="s">
        <v>24</v>
      </c>
      <c r="D292" s="4924" t="s">
        <v>2367</v>
      </c>
      <c r="E292" s="4924" t="s">
        <v>2368</v>
      </c>
      <c r="F292" s="4924" t="s">
        <v>2369</v>
      </c>
      <c r="G292" s="4924" t="s">
        <v>24</v>
      </c>
      <c r="H292" s="4924" t="s">
        <v>24</v>
      </c>
      <c r="I292" s="4924" t="s">
        <v>752</v>
      </c>
    </row>
    <row customHeight="1" ht="11.25">
      <c r="A293" s="4924" t="s">
        <v>2166</v>
      </c>
      <c r="B293" s="4924" t="s">
        <v>14</v>
      </c>
      <c r="C293" s="4924" t="s">
        <v>2872</v>
      </c>
      <c r="D293" s="4924" t="s">
        <v>2873</v>
      </c>
      <c r="E293" s="4924" t="s">
        <v>2874</v>
      </c>
      <c r="F293" s="4924" t="s">
        <v>50</v>
      </c>
      <c r="G293" s="4924" t="s">
        <v>24</v>
      </c>
      <c r="H293" s="4924" t="s">
        <v>24</v>
      </c>
      <c r="I293" s="4924" t="s">
        <v>752</v>
      </c>
    </row>
    <row customHeight="1" ht="11.25">
      <c r="A294" s="4924" t="s">
        <v>2166</v>
      </c>
      <c r="B294" s="4924" t="s">
        <v>14</v>
      </c>
      <c r="C294" s="4924" t="s">
        <v>2380</v>
      </c>
      <c r="D294" s="4924" t="s">
        <v>2381</v>
      </c>
      <c r="E294" s="4924" t="s">
        <v>2382</v>
      </c>
      <c r="F294" s="4924" t="s">
        <v>50</v>
      </c>
      <c r="G294" s="4924" t="s">
        <v>24</v>
      </c>
      <c r="H294" s="4924" t="s">
        <v>24</v>
      </c>
      <c r="I294" s="4924" t="s">
        <v>752</v>
      </c>
    </row>
    <row customHeight="1" ht="11.25">
      <c r="A295" s="4924" t="s">
        <v>2166</v>
      </c>
      <c r="B295" s="4924" t="s">
        <v>14</v>
      </c>
      <c r="C295" s="4924" t="s">
        <v>2875</v>
      </c>
      <c r="D295" s="4924" t="s">
        <v>2876</v>
      </c>
      <c r="E295" s="4924" t="s">
        <v>2877</v>
      </c>
      <c r="F295" s="4924" t="s">
        <v>2878</v>
      </c>
      <c r="G295" s="4924" t="s">
        <v>24</v>
      </c>
      <c r="H295" s="4924" t="s">
        <v>24</v>
      </c>
      <c r="I295" s="4924" t="s">
        <v>752</v>
      </c>
    </row>
    <row customHeight="1" ht="11.25">
      <c r="A296" s="4924" t="s">
        <v>2166</v>
      </c>
      <c r="B296" s="4924" t="s">
        <v>14</v>
      </c>
      <c r="C296" s="4924" t="s">
        <v>2383</v>
      </c>
      <c r="D296" s="4924" t="s">
        <v>2384</v>
      </c>
      <c r="E296" s="4924" t="s">
        <v>2385</v>
      </c>
      <c r="F296" s="4924" t="s">
        <v>2172</v>
      </c>
      <c r="G296" s="4924" t="s">
        <v>24</v>
      </c>
      <c r="H296" s="4924" t="s">
        <v>24</v>
      </c>
      <c r="I296" s="4924" t="s">
        <v>752</v>
      </c>
    </row>
    <row customHeight="1" ht="11.25">
      <c r="A297" s="4924" t="s">
        <v>2166</v>
      </c>
      <c r="B297" s="4924" t="s">
        <v>14</v>
      </c>
      <c r="C297" s="4924" t="s">
        <v>2391</v>
      </c>
      <c r="D297" s="4924" t="s">
        <v>2392</v>
      </c>
      <c r="E297" s="4924" t="s">
        <v>2393</v>
      </c>
      <c r="F297" s="4924" t="s">
        <v>2224</v>
      </c>
      <c r="G297" s="4924" t="s">
        <v>24</v>
      </c>
      <c r="H297" s="4924" t="s">
        <v>24</v>
      </c>
      <c r="I297" s="4924" t="s">
        <v>752</v>
      </c>
    </row>
    <row customHeight="1" ht="11.25">
      <c r="A298" s="4924" t="s">
        <v>2166</v>
      </c>
      <c r="B298" s="4924" t="s">
        <v>14</v>
      </c>
      <c r="C298" s="4924" t="s">
        <v>2394</v>
      </c>
      <c r="D298" s="4924" t="s">
        <v>2395</v>
      </c>
      <c r="E298" s="4924" t="s">
        <v>2396</v>
      </c>
      <c r="F298" s="4924" t="s">
        <v>2397</v>
      </c>
      <c r="G298" s="4924" t="s">
        <v>24</v>
      </c>
      <c r="H298" s="4924" t="s">
        <v>2398</v>
      </c>
      <c r="I298" s="4924" t="s">
        <v>752</v>
      </c>
    </row>
    <row customHeight="1" ht="11.25">
      <c r="A299" s="4924" t="s">
        <v>2166</v>
      </c>
      <c r="B299" s="4924" t="s">
        <v>14</v>
      </c>
      <c r="C299" s="4924" t="s">
        <v>2402</v>
      </c>
      <c r="D299" s="4924" t="s">
        <v>2403</v>
      </c>
      <c r="E299" s="4924" t="s">
        <v>2404</v>
      </c>
      <c r="F299" s="4924" t="s">
        <v>2405</v>
      </c>
      <c r="G299" s="4924" t="s">
        <v>2406</v>
      </c>
      <c r="H299" s="4924" t="s">
        <v>24</v>
      </c>
      <c r="I299" s="4924" t="s">
        <v>752</v>
      </c>
    </row>
    <row customHeight="1" ht="11.25">
      <c r="A300" s="4924" t="s">
        <v>2166</v>
      </c>
      <c r="B300" s="4924" t="s">
        <v>14</v>
      </c>
      <c r="C300" s="4924" t="s">
        <v>2879</v>
      </c>
      <c r="D300" s="4924" t="s">
        <v>2880</v>
      </c>
      <c r="E300" s="4924" t="s">
        <v>2881</v>
      </c>
      <c r="F300" s="4924" t="s">
        <v>2304</v>
      </c>
      <c r="G300" s="4924" t="s">
        <v>24</v>
      </c>
      <c r="H300" s="4924" t="s">
        <v>24</v>
      </c>
      <c r="I300" s="4924" t="s">
        <v>752</v>
      </c>
    </row>
    <row customHeight="1" ht="11.25">
      <c r="A301" s="4924" t="s">
        <v>2166</v>
      </c>
      <c r="B301" s="4924" t="s">
        <v>14</v>
      </c>
      <c r="C301" s="4924" t="s">
        <v>2438</v>
      </c>
      <c r="D301" s="4924" t="s">
        <v>2439</v>
      </c>
      <c r="E301" s="4924" t="s">
        <v>2440</v>
      </c>
      <c r="F301" s="4924" t="s">
        <v>2441</v>
      </c>
      <c r="G301" s="4924" t="s">
        <v>24</v>
      </c>
      <c r="H301" s="4924" t="s">
        <v>24</v>
      </c>
      <c r="I301" s="4924" t="s">
        <v>752</v>
      </c>
    </row>
    <row customHeight="1" ht="11.25">
      <c r="A302" s="4924" t="s">
        <v>2166</v>
      </c>
      <c r="B302" s="4924" t="s">
        <v>14</v>
      </c>
      <c r="C302" s="4924" t="s">
        <v>2442</v>
      </c>
      <c r="D302" s="4924" t="s">
        <v>2443</v>
      </c>
      <c r="E302" s="4924" t="s">
        <v>2444</v>
      </c>
      <c r="F302" s="4924" t="s">
        <v>2445</v>
      </c>
      <c r="G302" s="4924" t="s">
        <v>24</v>
      </c>
      <c r="H302" s="4924" t="s">
        <v>24</v>
      </c>
      <c r="I302" s="4924" t="s">
        <v>752</v>
      </c>
    </row>
    <row customHeight="1" ht="11.25">
      <c r="A303" s="4924" t="s">
        <v>2166</v>
      </c>
      <c r="B303" s="4924" t="s">
        <v>14</v>
      </c>
      <c r="C303" s="4924" t="s">
        <v>2882</v>
      </c>
      <c r="D303" s="4924" t="s">
        <v>2883</v>
      </c>
      <c r="E303" s="4924" t="s">
        <v>2884</v>
      </c>
      <c r="F303" s="4924" t="s">
        <v>50</v>
      </c>
      <c r="G303" s="4924" t="s">
        <v>24</v>
      </c>
      <c r="H303" s="4924" t="s">
        <v>24</v>
      </c>
      <c r="I303" s="4924" t="s">
        <v>752</v>
      </c>
    </row>
    <row customHeight="1" ht="11.25">
      <c r="A304" s="4924" t="s">
        <v>2166</v>
      </c>
      <c r="B304" s="4924" t="s">
        <v>14</v>
      </c>
      <c r="C304" s="4924" t="s">
        <v>2467</v>
      </c>
      <c r="D304" s="4924" t="s">
        <v>2468</v>
      </c>
      <c r="E304" s="4924" t="s">
        <v>2469</v>
      </c>
      <c r="F304" s="4924" t="s">
        <v>2353</v>
      </c>
      <c r="G304" s="4924" t="s">
        <v>24</v>
      </c>
      <c r="H304" s="4924" t="s">
        <v>24</v>
      </c>
      <c r="I304" s="4924" t="s">
        <v>752</v>
      </c>
    </row>
    <row customHeight="1" ht="11.25">
      <c r="A305" s="4924" t="s">
        <v>2166</v>
      </c>
      <c r="B305" s="4924" t="s">
        <v>14</v>
      </c>
      <c r="C305" s="4924" t="s">
        <v>2885</v>
      </c>
      <c r="D305" s="4924" t="s">
        <v>2886</v>
      </c>
      <c r="E305" s="4924" t="s">
        <v>2887</v>
      </c>
      <c r="F305" s="4924" t="s">
        <v>50</v>
      </c>
      <c r="G305" s="4924" t="s">
        <v>24</v>
      </c>
      <c r="H305" s="4924" t="s">
        <v>24</v>
      </c>
      <c r="I305" s="4924" t="s">
        <v>752</v>
      </c>
    </row>
    <row customHeight="1" ht="11.25">
      <c r="A306" s="4924" t="s">
        <v>2166</v>
      </c>
      <c r="B306" s="4924" t="s">
        <v>14</v>
      </c>
      <c r="C306" s="4924" t="s">
        <v>2486</v>
      </c>
      <c r="D306" s="4924" t="s">
        <v>2487</v>
      </c>
      <c r="E306" s="4924" t="s">
        <v>2488</v>
      </c>
      <c r="F306" s="4924" t="s">
        <v>2489</v>
      </c>
      <c r="G306" s="4924" t="s">
        <v>24</v>
      </c>
      <c r="H306" s="4924" t="s">
        <v>24</v>
      </c>
      <c r="I306" s="4924" t="s">
        <v>752</v>
      </c>
    </row>
    <row customHeight="1" ht="11.25">
      <c r="A307" s="4924" t="s">
        <v>2166</v>
      </c>
      <c r="B307" s="4924" t="s">
        <v>14</v>
      </c>
      <c r="C307" s="4924" t="s">
        <v>2493</v>
      </c>
      <c r="D307" s="4924" t="s">
        <v>2494</v>
      </c>
      <c r="E307" s="4924" t="s">
        <v>2444</v>
      </c>
      <c r="F307" s="4924" t="s">
        <v>2495</v>
      </c>
      <c r="G307" s="4924" t="s">
        <v>2496</v>
      </c>
      <c r="H307" s="4924" t="s">
        <v>24</v>
      </c>
      <c r="I307" s="4924" t="s">
        <v>752</v>
      </c>
    </row>
    <row customHeight="1" ht="11.25">
      <c r="A308" s="4924" t="s">
        <v>2166</v>
      </c>
      <c r="B308" s="4924" t="s">
        <v>14</v>
      </c>
      <c r="C308" s="4924" t="s">
        <v>2523</v>
      </c>
      <c r="D308" s="4924" t="s">
        <v>2524</v>
      </c>
      <c r="E308" s="4924" t="s">
        <v>2525</v>
      </c>
      <c r="F308" s="4924" t="s">
        <v>50</v>
      </c>
      <c r="G308" s="4924" t="s">
        <v>2526</v>
      </c>
      <c r="H308" s="4924" t="s">
        <v>24</v>
      </c>
      <c r="I308" s="4924" t="s">
        <v>752</v>
      </c>
    </row>
    <row customHeight="1" ht="11.25">
      <c r="A309" s="4924" t="s">
        <v>2166</v>
      </c>
      <c r="B309" s="4924" t="s">
        <v>14</v>
      </c>
      <c r="C309" s="4924" t="s">
        <v>2888</v>
      </c>
      <c r="D309" s="4924" t="s">
        <v>2889</v>
      </c>
      <c r="E309" s="4924" t="s">
        <v>2890</v>
      </c>
      <c r="F309" s="4924" t="s">
        <v>50</v>
      </c>
      <c r="G309" s="4924" t="s">
        <v>24</v>
      </c>
      <c r="H309" s="4924" t="s">
        <v>24</v>
      </c>
      <c r="I309" s="4924" t="s">
        <v>752</v>
      </c>
    </row>
    <row customHeight="1" ht="11.25">
      <c r="A310" s="4924" t="s">
        <v>2166</v>
      </c>
      <c r="B310" s="4924" t="s">
        <v>14</v>
      </c>
      <c r="C310" s="4924" t="s">
        <v>2891</v>
      </c>
      <c r="D310" s="4924" t="s">
        <v>2892</v>
      </c>
      <c r="E310" s="4924" t="s">
        <v>2893</v>
      </c>
      <c r="F310" s="4924" t="s">
        <v>2389</v>
      </c>
      <c r="G310" s="4924" t="s">
        <v>2894</v>
      </c>
      <c r="H310" s="4924" t="s">
        <v>24</v>
      </c>
      <c r="I310" s="4924" t="s">
        <v>752</v>
      </c>
    </row>
    <row customHeight="1" ht="11.25">
      <c r="A311" s="4924" t="s">
        <v>2166</v>
      </c>
      <c r="B311" s="4924" t="s">
        <v>14</v>
      </c>
      <c r="C311" s="4924" t="s">
        <v>2895</v>
      </c>
      <c r="D311" s="4924" t="s">
        <v>2896</v>
      </c>
      <c r="E311" s="4924" t="s">
        <v>2893</v>
      </c>
      <c r="F311" s="4924" t="s">
        <v>2373</v>
      </c>
      <c r="G311" s="4924" t="s">
        <v>24</v>
      </c>
      <c r="H311" s="4924" t="s">
        <v>24</v>
      </c>
      <c r="I311" s="4924" t="s">
        <v>752</v>
      </c>
    </row>
    <row customHeight="1" ht="11.25">
      <c r="A312" s="4924" t="s">
        <v>2166</v>
      </c>
      <c r="B312" s="4924" t="s">
        <v>14</v>
      </c>
      <c r="C312" s="4924" t="s">
        <v>2555</v>
      </c>
      <c r="D312" s="4924" t="s">
        <v>2556</v>
      </c>
      <c r="E312" s="4924" t="s">
        <v>2557</v>
      </c>
      <c r="F312" s="4924" t="s">
        <v>50</v>
      </c>
      <c r="G312" s="4924" t="s">
        <v>2558</v>
      </c>
      <c r="H312" s="4924" t="s">
        <v>24</v>
      </c>
      <c r="I312" s="4924" t="s">
        <v>752</v>
      </c>
    </row>
    <row customHeight="1" ht="11.25">
      <c r="A313" s="4924" t="s">
        <v>2166</v>
      </c>
      <c r="B313" s="4924" t="s">
        <v>14</v>
      </c>
      <c r="C313" s="4924" t="s">
        <v>2897</v>
      </c>
      <c r="D313" s="4924" t="s">
        <v>2898</v>
      </c>
      <c r="E313" s="4924" t="s">
        <v>2899</v>
      </c>
      <c r="F313" s="4924" t="s">
        <v>2871</v>
      </c>
      <c r="G313" s="4924" t="s">
        <v>24</v>
      </c>
      <c r="H313" s="4924" t="s">
        <v>24</v>
      </c>
      <c r="I313" s="4924" t="s">
        <v>752</v>
      </c>
    </row>
    <row customHeight="1" ht="11.25">
      <c r="A314" s="4924" t="s">
        <v>2166</v>
      </c>
      <c r="B314" s="4924" t="s">
        <v>14</v>
      </c>
      <c r="C314" s="4924" t="s">
        <v>2900</v>
      </c>
      <c r="D314" s="4924" t="s">
        <v>2901</v>
      </c>
      <c r="E314" s="4924" t="s">
        <v>2902</v>
      </c>
      <c r="F314" s="4924" t="s">
        <v>2903</v>
      </c>
      <c r="G314" s="4924" t="s">
        <v>2904</v>
      </c>
      <c r="H314" s="4924" t="s">
        <v>24</v>
      </c>
      <c r="I314" s="4924" t="s">
        <v>752</v>
      </c>
    </row>
    <row customHeight="1" ht="11.25">
      <c r="A315" s="4924" t="s">
        <v>2166</v>
      </c>
      <c r="B315" s="4924" t="s">
        <v>14</v>
      </c>
      <c r="C315" s="4924" t="s">
        <v>2574</v>
      </c>
      <c r="D315" s="4924" t="s">
        <v>2575</v>
      </c>
      <c r="E315" s="4924" t="s">
        <v>2576</v>
      </c>
      <c r="F315" s="4924" t="s">
        <v>2293</v>
      </c>
      <c r="G315" s="4924" t="s">
        <v>2577</v>
      </c>
      <c r="H315" s="4924" t="s">
        <v>24</v>
      </c>
      <c r="I315" s="4924" t="s">
        <v>752</v>
      </c>
    </row>
    <row customHeight="1" ht="11.25">
      <c r="A316" s="4924" t="s">
        <v>2166</v>
      </c>
      <c r="B316" s="4924" t="s">
        <v>14</v>
      </c>
      <c r="C316" s="4924" t="s">
        <v>2578</v>
      </c>
      <c r="D316" s="4924" t="s">
        <v>2579</v>
      </c>
      <c r="E316" s="4924" t="s">
        <v>2580</v>
      </c>
      <c r="F316" s="4924" t="s">
        <v>2581</v>
      </c>
      <c r="G316" s="4924" t="s">
        <v>24</v>
      </c>
      <c r="H316" s="4924" t="s">
        <v>24</v>
      </c>
      <c r="I316" s="4924" t="s">
        <v>752</v>
      </c>
    </row>
    <row customHeight="1" ht="11.25">
      <c r="A317" s="4924" t="s">
        <v>2166</v>
      </c>
      <c r="B317" s="4924" t="s">
        <v>14</v>
      </c>
      <c r="C317" s="4924" t="s">
        <v>2594</v>
      </c>
      <c r="D317" s="4924" t="s">
        <v>2595</v>
      </c>
      <c r="E317" s="4924" t="s">
        <v>2596</v>
      </c>
      <c r="F317" s="4924" t="s">
        <v>2581</v>
      </c>
      <c r="G317" s="4924" t="s">
        <v>2597</v>
      </c>
      <c r="H317" s="4924" t="s">
        <v>24</v>
      </c>
      <c r="I317" s="4924" t="s">
        <v>752</v>
      </c>
    </row>
    <row customHeight="1" ht="11.25">
      <c r="A318" s="4924" t="s">
        <v>2166</v>
      </c>
      <c r="B318" s="4924" t="s">
        <v>14</v>
      </c>
      <c r="C318" s="4924" t="s">
        <v>2905</v>
      </c>
      <c r="D318" s="4924" t="s">
        <v>2906</v>
      </c>
      <c r="E318" s="4924" t="s">
        <v>2907</v>
      </c>
      <c r="F318" s="4924" t="s">
        <v>2353</v>
      </c>
      <c r="G318" s="4924" t="s">
        <v>24</v>
      </c>
      <c r="H318" s="4924" t="s">
        <v>24</v>
      </c>
      <c r="I318" s="4924" t="s">
        <v>752</v>
      </c>
    </row>
    <row customHeight="1" ht="11.25">
      <c r="A319" s="4924" t="s">
        <v>2166</v>
      </c>
      <c r="B319" s="4924" t="s">
        <v>14</v>
      </c>
      <c r="C319" s="4924" t="s">
        <v>2642</v>
      </c>
      <c r="D319" s="4924" t="s">
        <v>2643</v>
      </c>
      <c r="E319" s="4924" t="s">
        <v>2644</v>
      </c>
      <c r="F319" s="4924" t="s">
        <v>50</v>
      </c>
      <c r="G319" s="4924" t="s">
        <v>24</v>
      </c>
      <c r="H319" s="4924" t="s">
        <v>24</v>
      </c>
      <c r="I319" s="4924" t="s">
        <v>752</v>
      </c>
    </row>
    <row customHeight="1" ht="11.25">
      <c r="A320" s="4924" t="s">
        <v>2166</v>
      </c>
      <c r="B320" s="4924" t="s">
        <v>14</v>
      </c>
      <c r="C320" s="4924" t="s">
        <v>2651</v>
      </c>
      <c r="D320" s="4924" t="s">
        <v>2652</v>
      </c>
      <c r="E320" s="4924" t="s">
        <v>2653</v>
      </c>
      <c r="F320" s="4924" t="s">
        <v>2539</v>
      </c>
      <c r="G320" s="4924" t="s">
        <v>24</v>
      </c>
      <c r="H320" s="4924" t="s">
        <v>24</v>
      </c>
      <c r="I320" s="4924" t="s">
        <v>752</v>
      </c>
    </row>
    <row customHeight="1" ht="11.25">
      <c r="A321" s="4924" t="s">
        <v>2166</v>
      </c>
      <c r="B321" s="4924" t="s">
        <v>14</v>
      </c>
      <c r="C321" s="4924" t="s">
        <v>2655</v>
      </c>
      <c r="D321" s="4924" t="s">
        <v>2656</v>
      </c>
      <c r="E321" s="4924" t="s">
        <v>2657</v>
      </c>
      <c r="F321" s="4924" t="s">
        <v>50</v>
      </c>
      <c r="G321" s="4924" t="s">
        <v>24</v>
      </c>
      <c r="H321" s="4924" t="s">
        <v>24</v>
      </c>
      <c r="I321" s="4924" t="s">
        <v>752</v>
      </c>
    </row>
    <row customHeight="1" ht="11.25">
      <c r="A322" s="4924" t="s">
        <v>2166</v>
      </c>
      <c r="B322" s="4924" t="s">
        <v>14</v>
      </c>
      <c r="C322" s="4924" t="s">
        <v>2658</v>
      </c>
      <c r="D322" s="4924" t="s">
        <v>2659</v>
      </c>
      <c r="E322" s="4924" t="s">
        <v>2660</v>
      </c>
      <c r="F322" s="4924" t="s">
        <v>2462</v>
      </c>
      <c r="G322" s="4924" t="s">
        <v>2661</v>
      </c>
      <c r="H322" s="4924" t="s">
        <v>24</v>
      </c>
      <c r="I322" s="4924" t="s">
        <v>752</v>
      </c>
    </row>
    <row customHeight="1" ht="11.25">
      <c r="A323" s="4924" t="s">
        <v>2166</v>
      </c>
      <c r="B323" s="4924" t="s">
        <v>14</v>
      </c>
      <c r="C323" s="4924" t="s">
        <v>2908</v>
      </c>
      <c r="D323" s="4924" t="s">
        <v>2909</v>
      </c>
      <c r="E323" s="4924" t="s">
        <v>2910</v>
      </c>
      <c r="F323" s="4924" t="s">
        <v>2184</v>
      </c>
      <c r="G323" s="4924" t="s">
        <v>2911</v>
      </c>
      <c r="H323" s="4924" t="s">
        <v>24</v>
      </c>
      <c r="I323" s="4924" t="s">
        <v>752</v>
      </c>
    </row>
    <row customHeight="1" ht="11.25">
      <c r="A324" s="4924" t="s">
        <v>2166</v>
      </c>
      <c r="B324" s="4924" t="s">
        <v>14</v>
      </c>
      <c r="C324" s="4924" t="s">
        <v>2912</v>
      </c>
      <c r="D324" s="4924" t="s">
        <v>2913</v>
      </c>
      <c r="E324" s="4924" t="s">
        <v>2914</v>
      </c>
      <c r="F324" s="4924" t="s">
        <v>50</v>
      </c>
      <c r="G324" s="4924" t="s">
        <v>2915</v>
      </c>
      <c r="H324" s="4924" t="s">
        <v>24</v>
      </c>
      <c r="I324" s="4924" t="s">
        <v>752</v>
      </c>
    </row>
    <row customHeight="1" ht="11.25">
      <c r="A325" s="4924" t="s">
        <v>2166</v>
      </c>
      <c r="B325" s="4924" t="s">
        <v>14</v>
      </c>
      <c r="C325" s="4924" t="s">
        <v>2916</v>
      </c>
      <c r="D325" s="4924" t="s">
        <v>2917</v>
      </c>
      <c r="E325" s="4924" t="s">
        <v>2918</v>
      </c>
      <c r="F325" s="4924" t="s">
        <v>2503</v>
      </c>
      <c r="G325" s="4924" t="s">
        <v>2919</v>
      </c>
      <c r="H325" s="4924" t="s">
        <v>24</v>
      </c>
      <c r="I325" s="4924" t="s">
        <v>752</v>
      </c>
    </row>
    <row customHeight="1" ht="11.25">
      <c r="A326" s="4924" t="s">
        <v>2166</v>
      </c>
      <c r="B326" s="4924" t="s">
        <v>14</v>
      </c>
      <c r="C326" s="4924" t="s">
        <v>2920</v>
      </c>
      <c r="D326" s="4924" t="s">
        <v>2921</v>
      </c>
      <c r="E326" s="4924" t="s">
        <v>2922</v>
      </c>
      <c r="F326" s="4924" t="s">
        <v>50</v>
      </c>
      <c r="G326" s="4924" t="s">
        <v>2923</v>
      </c>
      <c r="H326" s="4924" t="s">
        <v>24</v>
      </c>
      <c r="I326" s="4924" t="s">
        <v>752</v>
      </c>
    </row>
    <row customHeight="1" ht="11.25">
      <c r="A327" s="4924" t="s">
        <v>2166</v>
      </c>
      <c r="B327" s="4924" t="s">
        <v>14</v>
      </c>
      <c r="C327" s="4924" t="s">
        <v>2924</v>
      </c>
      <c r="D327" s="4924" t="s">
        <v>2925</v>
      </c>
      <c r="E327" s="4924" t="s">
        <v>2926</v>
      </c>
      <c r="F327" s="4924" t="s">
        <v>2581</v>
      </c>
      <c r="G327" s="4924" t="s">
        <v>24</v>
      </c>
      <c r="H327" s="4924" t="s">
        <v>24</v>
      </c>
      <c r="I327" s="4924" t="s">
        <v>752</v>
      </c>
    </row>
    <row customHeight="1" ht="11.25">
      <c r="A328" s="4924" t="s">
        <v>2166</v>
      </c>
      <c r="B328" s="4924" t="s">
        <v>14</v>
      </c>
      <c r="C328" s="4924" t="s">
        <v>2699</v>
      </c>
      <c r="D328" s="4924" t="s">
        <v>2700</v>
      </c>
      <c r="E328" s="4924" t="s">
        <v>2701</v>
      </c>
      <c r="F328" s="4924" t="s">
        <v>50</v>
      </c>
      <c r="G328" s="4924" t="s">
        <v>24</v>
      </c>
      <c r="H328" s="4924" t="s">
        <v>24</v>
      </c>
      <c r="I328" s="4924" t="s">
        <v>752</v>
      </c>
    </row>
    <row customHeight="1" ht="11.25">
      <c r="A329" s="4924" t="s">
        <v>2166</v>
      </c>
      <c r="B329" s="4924" t="s">
        <v>14</v>
      </c>
      <c r="C329" s="4924" t="s">
        <v>2709</v>
      </c>
      <c r="D329" s="4924" t="s">
        <v>2710</v>
      </c>
      <c r="E329" s="4924" t="s">
        <v>2711</v>
      </c>
      <c r="F329" s="4924" t="s">
        <v>2369</v>
      </c>
      <c r="G329" s="4924" t="s">
        <v>24</v>
      </c>
      <c r="H329" s="4924" t="s">
        <v>24</v>
      </c>
      <c r="I329" s="4924" t="s">
        <v>752</v>
      </c>
    </row>
    <row customHeight="1" ht="11.25">
      <c r="A330" s="4924" t="s">
        <v>2166</v>
      </c>
      <c r="B330" s="4924" t="s">
        <v>14</v>
      </c>
      <c r="C330" s="4924" t="s">
        <v>2716</v>
      </c>
      <c r="D330" s="4924" t="s">
        <v>2717</v>
      </c>
      <c r="E330" s="4924" t="s">
        <v>2718</v>
      </c>
      <c r="F330" s="4924" t="s">
        <v>50</v>
      </c>
      <c r="G330" s="4924" t="s">
        <v>2719</v>
      </c>
      <c r="H330" s="4924" t="s">
        <v>24</v>
      </c>
      <c r="I330" s="4924" t="s">
        <v>752</v>
      </c>
    </row>
    <row customHeight="1" ht="11.25">
      <c r="A331" s="4924" t="s">
        <v>2166</v>
      </c>
      <c r="B331" s="4924" t="s">
        <v>14</v>
      </c>
      <c r="C331" s="4924" t="s">
        <v>2728</v>
      </c>
      <c r="D331" s="4924" t="s">
        <v>2729</v>
      </c>
      <c r="E331" s="4924" t="s">
        <v>2730</v>
      </c>
      <c r="F331" s="4924" t="s">
        <v>2255</v>
      </c>
      <c r="G331" s="4924" t="s">
        <v>2185</v>
      </c>
      <c r="H331" s="4924" t="s">
        <v>24</v>
      </c>
      <c r="I331" s="4924" t="s">
        <v>752</v>
      </c>
    </row>
    <row customHeight="1" ht="11.25">
      <c r="A332" s="4924" t="s">
        <v>2166</v>
      </c>
      <c r="B332" s="4924" t="s">
        <v>14</v>
      </c>
      <c r="C332" s="4924" t="s">
        <v>2927</v>
      </c>
      <c r="D332" s="4924" t="s">
        <v>2928</v>
      </c>
      <c r="E332" s="4924" t="s">
        <v>2929</v>
      </c>
      <c r="F332" s="4924" t="s">
        <v>50</v>
      </c>
      <c r="G332" s="4924" t="s">
        <v>24</v>
      </c>
      <c r="H332" s="4924" t="s">
        <v>24</v>
      </c>
      <c r="I332" s="4924" t="s">
        <v>752</v>
      </c>
    </row>
    <row customHeight="1" ht="11.25">
      <c r="A333" s="4924" t="s">
        <v>2166</v>
      </c>
      <c r="B333" s="4924" t="s">
        <v>14</v>
      </c>
      <c r="C333" s="4924" t="s">
        <v>2738</v>
      </c>
      <c r="D333" s="4924" t="s">
        <v>2739</v>
      </c>
      <c r="E333" s="4924" t="s">
        <v>2740</v>
      </c>
      <c r="F333" s="4924" t="s">
        <v>2462</v>
      </c>
      <c r="G333" s="4924" t="s">
        <v>24</v>
      </c>
      <c r="H333" s="4924" t="s">
        <v>24</v>
      </c>
      <c r="I333" s="4924" t="s">
        <v>752</v>
      </c>
    </row>
    <row customHeight="1" ht="11.25">
      <c r="A334" s="4924" t="s">
        <v>2166</v>
      </c>
      <c r="B334" s="4924" t="s">
        <v>14</v>
      </c>
      <c r="C334" s="4924" t="s">
        <v>2741</v>
      </c>
      <c r="D334" s="4924" t="s">
        <v>2742</v>
      </c>
      <c r="E334" s="4924" t="s">
        <v>2743</v>
      </c>
      <c r="F334" s="4924" t="s">
        <v>50</v>
      </c>
      <c r="G334" s="4924" t="s">
        <v>2744</v>
      </c>
      <c r="H334" s="4924" t="s">
        <v>24</v>
      </c>
      <c r="I334" s="4924" t="s">
        <v>752</v>
      </c>
    </row>
    <row customHeight="1" ht="11.25">
      <c r="A335" s="4924" t="s">
        <v>2166</v>
      </c>
      <c r="B335" s="4924" t="s">
        <v>14</v>
      </c>
      <c r="C335" s="4924" t="s">
        <v>2930</v>
      </c>
      <c r="D335" s="4924" t="s">
        <v>2931</v>
      </c>
      <c r="E335" s="4924" t="s">
        <v>2932</v>
      </c>
      <c r="F335" s="4924" t="s">
        <v>50</v>
      </c>
      <c r="G335" s="4924" t="s">
        <v>24</v>
      </c>
      <c r="H335" s="4924" t="s">
        <v>24</v>
      </c>
      <c r="I335" s="4924" t="s">
        <v>752</v>
      </c>
    </row>
    <row customHeight="1" ht="11.25">
      <c r="A336" s="4924" t="s">
        <v>2166</v>
      </c>
      <c r="B336" s="4924" t="s">
        <v>14</v>
      </c>
      <c r="C336" s="4924" t="s">
        <v>2745</v>
      </c>
      <c r="D336" s="4924" t="s">
        <v>2746</v>
      </c>
      <c r="E336" s="4924" t="s">
        <v>2747</v>
      </c>
      <c r="F336" s="4924" t="s">
        <v>2748</v>
      </c>
      <c r="G336" s="4924" t="s">
        <v>24</v>
      </c>
      <c r="H336" s="4924" t="s">
        <v>24</v>
      </c>
      <c r="I336" s="4924" t="s">
        <v>752</v>
      </c>
    </row>
    <row customHeight="1" ht="11.25">
      <c r="A337" s="4924" t="s">
        <v>2166</v>
      </c>
      <c r="B337" s="4924" t="s">
        <v>14</v>
      </c>
      <c r="C337" s="4924" t="s">
        <v>2933</v>
      </c>
      <c r="D337" s="4924" t="s">
        <v>2934</v>
      </c>
      <c r="E337" s="4924" t="s">
        <v>2935</v>
      </c>
      <c r="F337" s="4924" t="s">
        <v>50</v>
      </c>
      <c r="G337" s="4924" t="s">
        <v>2936</v>
      </c>
      <c r="H337" s="4924" t="s">
        <v>24</v>
      </c>
      <c r="I337" s="4924" t="s">
        <v>752</v>
      </c>
    </row>
    <row customHeight="1" ht="11.25">
      <c r="A338" s="4924" t="s">
        <v>2166</v>
      </c>
      <c r="B338" s="4924" t="s">
        <v>14</v>
      </c>
      <c r="C338" s="4924" t="s">
        <v>2937</v>
      </c>
      <c r="D338" s="4924" t="s">
        <v>2938</v>
      </c>
      <c r="E338" s="4924" t="s">
        <v>2368</v>
      </c>
      <c r="F338" s="4924" t="s">
        <v>2369</v>
      </c>
      <c r="G338" s="4924" t="s">
        <v>24</v>
      </c>
      <c r="H338" s="4924" t="s">
        <v>24</v>
      </c>
      <c r="I338" s="4924" t="s">
        <v>752</v>
      </c>
    </row>
    <row customHeight="1" ht="11.25">
      <c r="A339" s="4924" t="s">
        <v>2166</v>
      </c>
      <c r="B339" s="4924" t="s">
        <v>14</v>
      </c>
      <c r="C339" s="4924" t="s">
        <v>2749</v>
      </c>
      <c r="D339" s="4924" t="s">
        <v>2750</v>
      </c>
      <c r="E339" s="4924" t="s">
        <v>2751</v>
      </c>
      <c r="F339" s="4924" t="s">
        <v>2752</v>
      </c>
      <c r="G339" s="4924" t="s">
        <v>2753</v>
      </c>
      <c r="H339" s="4924" t="s">
        <v>24</v>
      </c>
      <c r="I339" s="4924" t="s">
        <v>752</v>
      </c>
    </row>
    <row customHeight="1" ht="11.25">
      <c r="A340" s="4924" t="s">
        <v>2166</v>
      </c>
      <c r="B340" s="4924" t="s">
        <v>14</v>
      </c>
      <c r="C340" s="4924" t="s">
        <v>2754</v>
      </c>
      <c r="D340" s="4924" t="s">
        <v>2755</v>
      </c>
      <c r="E340" s="4924" t="s">
        <v>2756</v>
      </c>
      <c r="F340" s="4924" t="s">
        <v>2511</v>
      </c>
      <c r="G340" s="4924" t="s">
        <v>24</v>
      </c>
      <c r="H340" s="4924" t="s">
        <v>24</v>
      </c>
      <c r="I340" s="4924" t="s">
        <v>752</v>
      </c>
    </row>
    <row customHeight="1" ht="11.25">
      <c r="A341" s="4924" t="s">
        <v>2166</v>
      </c>
      <c r="B341" s="4924" t="s">
        <v>14</v>
      </c>
      <c r="C341" s="4924" t="s">
        <v>2757</v>
      </c>
      <c r="D341" s="4924" t="s">
        <v>2758</v>
      </c>
      <c r="E341" s="4924" t="s">
        <v>2759</v>
      </c>
      <c r="F341" s="4924" t="s">
        <v>2324</v>
      </c>
      <c r="G341" s="4924" t="s">
        <v>24</v>
      </c>
      <c r="H341" s="4924" t="s">
        <v>24</v>
      </c>
      <c r="I341" s="4924" t="s">
        <v>752</v>
      </c>
    </row>
    <row customHeight="1" ht="11.25">
      <c r="A342" s="4924" t="s">
        <v>2166</v>
      </c>
      <c r="B342" s="4924" t="s">
        <v>14</v>
      </c>
      <c r="C342" s="4924" t="s">
        <v>2766</v>
      </c>
      <c r="D342" s="4924" t="s">
        <v>2767</v>
      </c>
      <c r="E342" s="4924" t="s">
        <v>2768</v>
      </c>
      <c r="F342" s="4924" t="s">
        <v>50</v>
      </c>
      <c r="G342" s="4924" t="s">
        <v>24</v>
      </c>
      <c r="H342" s="4924" t="s">
        <v>24</v>
      </c>
      <c r="I342" s="4924" t="s">
        <v>752</v>
      </c>
    </row>
    <row customHeight="1" ht="11.25">
      <c r="A343" s="4924" t="s">
        <v>2166</v>
      </c>
      <c r="B343" s="4924" t="s">
        <v>14</v>
      </c>
      <c r="C343" s="4924" t="s">
        <v>2769</v>
      </c>
      <c r="D343" s="4924" t="s">
        <v>2770</v>
      </c>
      <c r="E343" s="4924" t="s">
        <v>2771</v>
      </c>
      <c r="F343" s="4924" t="s">
        <v>2462</v>
      </c>
      <c r="G343" s="4924" t="s">
        <v>24</v>
      </c>
      <c r="H343" s="4924" t="s">
        <v>24</v>
      </c>
      <c r="I343" s="4924" t="s">
        <v>752</v>
      </c>
    </row>
    <row customHeight="1" ht="11.25">
      <c r="A344" s="4924" t="s">
        <v>2166</v>
      </c>
      <c r="B344" s="4924" t="s">
        <v>14</v>
      </c>
      <c r="C344" s="4924" t="s">
        <v>2939</v>
      </c>
      <c r="D344" s="4924" t="s">
        <v>2940</v>
      </c>
      <c r="E344" s="4924" t="s">
        <v>2941</v>
      </c>
      <c r="F344" s="4924" t="s">
        <v>50</v>
      </c>
      <c r="G344" s="4924" t="s">
        <v>24</v>
      </c>
      <c r="H344" s="4924" t="s">
        <v>24</v>
      </c>
      <c r="I344" s="4924" t="s">
        <v>752</v>
      </c>
    </row>
    <row customHeight="1" ht="11.25">
      <c r="A345" s="4924" t="s">
        <v>2166</v>
      </c>
      <c r="B345" s="4924" t="s">
        <v>14</v>
      </c>
      <c r="C345" s="4924" t="s">
        <v>2772</v>
      </c>
      <c r="D345" s="4924" t="s">
        <v>2773</v>
      </c>
      <c r="E345" s="4924" t="s">
        <v>2774</v>
      </c>
      <c r="F345" s="4924" t="s">
        <v>50</v>
      </c>
      <c r="G345" s="4924" t="s">
        <v>24</v>
      </c>
      <c r="H345" s="4924" t="s">
        <v>24</v>
      </c>
      <c r="I345" s="4924" t="s">
        <v>752</v>
      </c>
    </row>
    <row customHeight="1" ht="11.25">
      <c r="A346" s="4924" t="s">
        <v>2166</v>
      </c>
      <c r="B346" s="4924" t="s">
        <v>14</v>
      </c>
      <c r="C346" s="4924" t="s">
        <v>2942</v>
      </c>
      <c r="D346" s="4924" t="s">
        <v>2943</v>
      </c>
      <c r="E346" s="4924" t="s">
        <v>2944</v>
      </c>
      <c r="F346" s="4924" t="s">
        <v>2503</v>
      </c>
      <c r="G346" s="4924" t="s">
        <v>24</v>
      </c>
      <c r="H346" s="4924" t="s">
        <v>24</v>
      </c>
      <c r="I346" s="4924" t="s">
        <v>752</v>
      </c>
    </row>
    <row customHeight="1" ht="11.25">
      <c r="A347" s="4924" t="s">
        <v>2166</v>
      </c>
      <c r="B347" s="4924" t="s">
        <v>14</v>
      </c>
      <c r="C347" s="4924" t="s">
        <v>2791</v>
      </c>
      <c r="D347" s="4924" t="s">
        <v>2792</v>
      </c>
      <c r="E347" s="4924" t="s">
        <v>2793</v>
      </c>
      <c r="F347" s="4924" t="s">
        <v>2239</v>
      </c>
      <c r="G347" s="4924" t="s">
        <v>24</v>
      </c>
      <c r="H347" s="4924" t="s">
        <v>24</v>
      </c>
      <c r="I347" s="4924" t="s">
        <v>752</v>
      </c>
    </row>
    <row customHeight="1" ht="11.25">
      <c r="A348" s="4924" t="s">
        <v>2166</v>
      </c>
      <c r="B348" s="4924" t="s">
        <v>14</v>
      </c>
      <c r="C348" s="4924" t="s">
        <v>2797</v>
      </c>
      <c r="D348" s="4924" t="s">
        <v>2798</v>
      </c>
      <c r="E348" s="4924" t="s">
        <v>2799</v>
      </c>
      <c r="F348" s="4924" t="s">
        <v>2800</v>
      </c>
      <c r="G348" s="4924" t="s">
        <v>24</v>
      </c>
      <c r="H348" s="4924" t="s">
        <v>24</v>
      </c>
      <c r="I348" s="4924" t="s">
        <v>752</v>
      </c>
    </row>
    <row customHeight="1" ht="11.25">
      <c r="A349" s="4924" t="s">
        <v>2166</v>
      </c>
      <c r="B349" s="4924" t="s">
        <v>14</v>
      </c>
      <c r="C349" s="4924" t="s">
        <v>2801</v>
      </c>
      <c r="D349" s="4924" t="s">
        <v>2802</v>
      </c>
      <c r="E349" s="4924" t="s">
        <v>2799</v>
      </c>
      <c r="F349" s="4924" t="s">
        <v>2803</v>
      </c>
      <c r="G349" s="4924" t="s">
        <v>2804</v>
      </c>
      <c r="H349" s="4924" t="s">
        <v>24</v>
      </c>
      <c r="I349" s="4924" t="s">
        <v>752</v>
      </c>
    </row>
    <row customHeight="1" ht="11.25">
      <c r="A350" s="4924" t="s">
        <v>2166</v>
      </c>
      <c r="B350" s="4924" t="s">
        <v>14</v>
      </c>
      <c r="C350" s="4924" t="s">
        <v>2945</v>
      </c>
      <c r="D350" s="4924" t="s">
        <v>2946</v>
      </c>
      <c r="E350" s="4924" t="s">
        <v>2941</v>
      </c>
      <c r="F350" s="4924" t="s">
        <v>2489</v>
      </c>
      <c r="G350" s="4924" t="s">
        <v>24</v>
      </c>
      <c r="H350" s="4924" t="s">
        <v>24</v>
      </c>
      <c r="I350" s="4924" t="s">
        <v>752</v>
      </c>
    </row>
    <row customHeight="1" ht="11.25">
      <c r="A351" s="4924" t="s">
        <v>2166</v>
      </c>
      <c r="B351" s="4924" t="s">
        <v>14</v>
      </c>
      <c r="C351" s="4924" t="s">
        <v>2808</v>
      </c>
      <c r="D351" s="4924" t="s">
        <v>2809</v>
      </c>
      <c r="E351" s="4924" t="s">
        <v>2810</v>
      </c>
      <c r="F351" s="4924" t="s">
        <v>50</v>
      </c>
      <c r="G351" s="4924" t="s">
        <v>24</v>
      </c>
      <c r="H351" s="4924" t="s">
        <v>24</v>
      </c>
      <c r="I351" s="4924" t="s">
        <v>752</v>
      </c>
    </row>
    <row customHeight="1" ht="11.25">
      <c r="A352" s="4924" t="s">
        <v>2166</v>
      </c>
      <c r="B352" s="4924" t="s">
        <v>14</v>
      </c>
      <c r="C352" s="4924" t="s">
        <v>2819</v>
      </c>
      <c r="D352" s="4924" t="s">
        <v>2820</v>
      </c>
      <c r="E352" s="4924" t="s">
        <v>2821</v>
      </c>
      <c r="F352" s="4924" t="s">
        <v>2263</v>
      </c>
      <c r="G352" s="4924" t="s">
        <v>24</v>
      </c>
      <c r="H352" s="4924" t="s">
        <v>24</v>
      </c>
      <c r="I352" s="4924" t="s">
        <v>752</v>
      </c>
    </row>
    <row customHeight="1" ht="11.25">
      <c r="A353" s="4924" t="s">
        <v>2166</v>
      </c>
      <c r="B353" s="4924" t="s">
        <v>14</v>
      </c>
      <c r="C353" s="4924" t="s">
        <v>2822</v>
      </c>
      <c r="D353" s="4924" t="s">
        <v>2823</v>
      </c>
      <c r="E353" s="4924" t="s">
        <v>2824</v>
      </c>
      <c r="F353" s="4924" t="s">
        <v>50</v>
      </c>
      <c r="G353" s="4924" t="s">
        <v>24</v>
      </c>
      <c r="H353" s="4924" t="s">
        <v>24</v>
      </c>
      <c r="I353" s="4924" t="s">
        <v>752</v>
      </c>
    </row>
    <row customHeight="1" ht="11.25">
      <c r="A354" s="4924" t="s">
        <v>2166</v>
      </c>
      <c r="B354" s="4924" t="s">
        <v>14</v>
      </c>
      <c r="C354" s="4924" t="s">
        <v>2947</v>
      </c>
      <c r="D354" s="4924" t="s">
        <v>2948</v>
      </c>
      <c r="E354" s="4924" t="s">
        <v>2949</v>
      </c>
      <c r="F354" s="4924" t="s">
        <v>2950</v>
      </c>
      <c r="G354" s="4924" t="s">
        <v>24</v>
      </c>
      <c r="H354" s="4924" t="s">
        <v>24</v>
      </c>
      <c r="I354" s="4924" t="s">
        <v>752</v>
      </c>
    </row>
    <row customHeight="1" ht="11.25">
      <c r="A355" s="4924" t="s">
        <v>2166</v>
      </c>
      <c r="B355" s="4924" t="s">
        <v>14</v>
      </c>
      <c r="C355" s="4924" t="s">
        <v>2842</v>
      </c>
      <c r="D355" s="4924" t="s">
        <v>2843</v>
      </c>
      <c r="E355" s="4924" t="s">
        <v>2844</v>
      </c>
      <c r="F355" s="4924" t="s">
        <v>2845</v>
      </c>
      <c r="G355" s="4924" t="s">
        <v>24</v>
      </c>
      <c r="H355" s="4924" t="s">
        <v>24</v>
      </c>
      <c r="I355" s="4924" t="s">
        <v>752</v>
      </c>
    </row>
    <row customHeight="1" ht="11.25">
      <c r="A356" s="4924" t="s">
        <v>2166</v>
      </c>
      <c r="B356" s="4924" t="s">
        <v>14</v>
      </c>
      <c r="C356" s="4924" t="s">
        <v>2951</v>
      </c>
      <c r="D356" s="4924" t="s">
        <v>2952</v>
      </c>
      <c r="E356" s="4924" t="s">
        <v>2953</v>
      </c>
      <c r="F356" s="4924" t="s">
        <v>2954</v>
      </c>
      <c r="G356" s="4924" t="s">
        <v>24</v>
      </c>
      <c r="H356" s="4924" t="s">
        <v>24</v>
      </c>
      <c r="I356" s="4924" t="s">
        <v>752</v>
      </c>
    </row>
    <row customHeight="1" ht="11.25">
      <c r="A357" s="4924" t="s">
        <v>2166</v>
      </c>
      <c r="B357" s="4924" t="s">
        <v>14</v>
      </c>
      <c r="C357" s="4924" t="s">
        <v>2850</v>
      </c>
      <c r="D357" s="4924" t="s">
        <v>2851</v>
      </c>
      <c r="E357" s="4924" t="s">
        <v>2852</v>
      </c>
      <c r="F357" s="4924" t="s">
        <v>2853</v>
      </c>
      <c r="G357" s="4924" t="s">
        <v>2854</v>
      </c>
      <c r="H357" s="4924" t="s">
        <v>24</v>
      </c>
      <c r="I357" s="4924" t="s">
        <v>752</v>
      </c>
    </row>
    <row customHeight="1" ht="11.25">
      <c r="A358" s="4924" t="s">
        <v>2166</v>
      </c>
      <c r="B358" s="4924" t="s">
        <v>14</v>
      </c>
      <c r="C358" s="4924" t="s">
        <v>2955</v>
      </c>
      <c r="D358" s="4924" t="s">
        <v>2956</v>
      </c>
      <c r="E358" s="4924" t="s">
        <v>2957</v>
      </c>
      <c r="F358" s="4924" t="s">
        <v>50</v>
      </c>
      <c r="G358" s="4924" t="s">
        <v>2958</v>
      </c>
      <c r="H358" s="4924" t="s">
        <v>24</v>
      </c>
      <c r="I358" s="4924" t="s">
        <v>752</v>
      </c>
    </row>
    <row customHeight="1" ht="11.25">
      <c r="A359" s="4924" t="s">
        <v>2166</v>
      </c>
      <c r="B359" s="4924" t="s">
        <v>14</v>
      </c>
      <c r="C359" s="4924" t="s">
        <v>2855</v>
      </c>
      <c r="D359" s="4924" t="s">
        <v>2856</v>
      </c>
      <c r="E359" s="4924" t="s">
        <v>2857</v>
      </c>
      <c r="F359" s="4924" t="s">
        <v>50</v>
      </c>
      <c r="G359" s="4924" t="s">
        <v>24</v>
      </c>
      <c r="H359" s="4924" t="s">
        <v>24</v>
      </c>
      <c r="I359" s="4924" t="s">
        <v>804</v>
      </c>
    </row>
    <row customHeight="1" ht="11.25">
      <c r="A360" s="4924" t="s">
        <v>2166</v>
      </c>
      <c r="B360" s="4924" t="s">
        <v>14</v>
      </c>
      <c r="C360" s="4924" t="s">
        <v>2186</v>
      </c>
      <c r="D360" s="4924" t="s">
        <v>2187</v>
      </c>
      <c r="E360" s="4924" t="s">
        <v>2188</v>
      </c>
      <c r="F360" s="4924" t="s">
        <v>2189</v>
      </c>
      <c r="G360" s="4924" t="s">
        <v>2190</v>
      </c>
      <c r="H360" s="4924" t="s">
        <v>24</v>
      </c>
      <c r="I360" s="4924" t="s">
        <v>804</v>
      </c>
    </row>
    <row customHeight="1" ht="11.25">
      <c r="A361" s="4924" t="s">
        <v>2166</v>
      </c>
      <c r="B361" s="4924" t="s">
        <v>14</v>
      </c>
      <c r="C361" s="4924" t="s">
        <v>2200</v>
      </c>
      <c r="D361" s="4924" t="s">
        <v>2201</v>
      </c>
      <c r="E361" s="4924" t="s">
        <v>2202</v>
      </c>
      <c r="F361" s="4924" t="s">
        <v>2203</v>
      </c>
      <c r="G361" s="4924" t="s">
        <v>24</v>
      </c>
      <c r="H361" s="4924" t="s">
        <v>24</v>
      </c>
      <c r="I361" s="4924" t="s">
        <v>804</v>
      </c>
    </row>
    <row customHeight="1" ht="11.25">
      <c r="A362" s="4924" t="s">
        <v>2166</v>
      </c>
      <c r="B362" s="4924" t="s">
        <v>14</v>
      </c>
      <c r="C362" s="4924" t="s">
        <v>2211</v>
      </c>
      <c r="D362" s="4924" t="s">
        <v>2212</v>
      </c>
      <c r="E362" s="4924" t="s">
        <v>2213</v>
      </c>
      <c r="F362" s="4924" t="s">
        <v>50</v>
      </c>
      <c r="G362" s="4924" t="s">
        <v>2214</v>
      </c>
      <c r="H362" s="4924" t="s">
        <v>24</v>
      </c>
      <c r="I362" s="4924" t="s">
        <v>804</v>
      </c>
    </row>
    <row customHeight="1" ht="11.25">
      <c r="A363" s="4924" t="s">
        <v>2166</v>
      </c>
      <c r="B363" s="4924" t="s">
        <v>14</v>
      </c>
      <c r="C363" s="4924" t="s">
        <v>2218</v>
      </c>
      <c r="D363" s="4924" t="s">
        <v>2219</v>
      </c>
      <c r="E363" s="4924" t="s">
        <v>2220</v>
      </c>
      <c r="F363" s="4924" t="s">
        <v>50</v>
      </c>
      <c r="G363" s="4924" t="s">
        <v>24</v>
      </c>
      <c r="H363" s="4924" t="s">
        <v>24</v>
      </c>
      <c r="I363" s="4924" t="s">
        <v>804</v>
      </c>
    </row>
    <row customHeight="1" ht="11.25">
      <c r="A364" s="4924" t="s">
        <v>2166</v>
      </c>
      <c r="B364" s="4924" t="s">
        <v>14</v>
      </c>
      <c r="C364" s="4924" t="s">
        <v>2225</v>
      </c>
      <c r="D364" s="4924" t="s">
        <v>2226</v>
      </c>
      <c r="E364" s="4924" t="s">
        <v>2227</v>
      </c>
      <c r="F364" s="4924" t="s">
        <v>50</v>
      </c>
      <c r="G364" s="4924" t="s">
        <v>24</v>
      </c>
      <c r="H364" s="4924" t="s">
        <v>24</v>
      </c>
      <c r="I364" s="4924" t="s">
        <v>804</v>
      </c>
    </row>
    <row customHeight="1" ht="11.25">
      <c r="A365" s="4924" t="s">
        <v>2166</v>
      </c>
      <c r="B365" s="4924" t="s">
        <v>14</v>
      </c>
      <c r="C365" s="4924" t="s">
        <v>2236</v>
      </c>
      <c r="D365" s="4924" t="s">
        <v>2237</v>
      </c>
      <c r="E365" s="4924" t="s">
        <v>2238</v>
      </c>
      <c r="F365" s="4924" t="s">
        <v>2239</v>
      </c>
      <c r="G365" s="4924" t="s">
        <v>24</v>
      </c>
      <c r="H365" s="4924" t="s">
        <v>24</v>
      </c>
      <c r="I365" s="4924" t="s">
        <v>804</v>
      </c>
    </row>
    <row customHeight="1" ht="11.25">
      <c r="A366" s="4924" t="s">
        <v>2166</v>
      </c>
      <c r="B366" s="4924" t="s">
        <v>14</v>
      </c>
      <c r="C366" s="4924" t="s">
        <v>2248</v>
      </c>
      <c r="D366" s="4924" t="s">
        <v>2249</v>
      </c>
      <c r="E366" s="4924" t="s">
        <v>2250</v>
      </c>
      <c r="F366" s="4924" t="s">
        <v>2251</v>
      </c>
      <c r="G366" s="4924" t="s">
        <v>24</v>
      </c>
      <c r="H366" s="4924" t="s">
        <v>24</v>
      </c>
      <c r="I366" s="4924" t="s">
        <v>804</v>
      </c>
    </row>
    <row customHeight="1" ht="11.25">
      <c r="A367" s="4924" t="s">
        <v>2166</v>
      </c>
      <c r="B367" s="4924" t="s">
        <v>14</v>
      </c>
      <c r="C367" s="4924" t="s">
        <v>2265</v>
      </c>
      <c r="D367" s="4924" t="s">
        <v>2266</v>
      </c>
      <c r="E367" s="4924" t="s">
        <v>2267</v>
      </c>
      <c r="F367" s="4924" t="s">
        <v>2247</v>
      </c>
      <c r="G367" s="4924" t="s">
        <v>24</v>
      </c>
      <c r="H367" s="4924" t="s">
        <v>24</v>
      </c>
      <c r="I367" s="4924" t="s">
        <v>804</v>
      </c>
    </row>
    <row customHeight="1" ht="11.25">
      <c r="A368" s="4924" t="s">
        <v>2166</v>
      </c>
      <c r="B368" s="4924" t="s">
        <v>14</v>
      </c>
      <c r="C368" s="4924" t="s">
        <v>2284</v>
      </c>
      <c r="D368" s="4924" t="s">
        <v>2285</v>
      </c>
      <c r="E368" s="4924" t="s">
        <v>2286</v>
      </c>
      <c r="F368" s="4924" t="s">
        <v>2283</v>
      </c>
      <c r="G368" s="4924" t="s">
        <v>24</v>
      </c>
      <c r="H368" s="4924" t="s">
        <v>24</v>
      </c>
      <c r="I368" s="4924" t="s">
        <v>804</v>
      </c>
    </row>
    <row customHeight="1" ht="11.25">
      <c r="A369" s="4924" t="s">
        <v>2166</v>
      </c>
      <c r="B369" s="4924" t="s">
        <v>14</v>
      </c>
      <c r="C369" s="4924" t="s">
        <v>2290</v>
      </c>
      <c r="D369" s="4924" t="s">
        <v>2291</v>
      </c>
      <c r="E369" s="4924" t="s">
        <v>2292</v>
      </c>
      <c r="F369" s="4924" t="s">
        <v>2293</v>
      </c>
      <c r="G369" s="4924" t="s">
        <v>24</v>
      </c>
      <c r="H369" s="4924" t="s">
        <v>24</v>
      </c>
      <c r="I369" s="4924" t="s">
        <v>804</v>
      </c>
    </row>
    <row customHeight="1" ht="11.25">
      <c r="A370" s="4924" t="s">
        <v>2166</v>
      </c>
      <c r="B370" s="4924" t="s">
        <v>14</v>
      </c>
      <c r="C370" s="4924" t="s">
        <v>2865</v>
      </c>
      <c r="D370" s="4924" t="s">
        <v>2866</v>
      </c>
      <c r="E370" s="4924" t="s">
        <v>2867</v>
      </c>
      <c r="F370" s="4924" t="s">
        <v>50</v>
      </c>
      <c r="G370" s="4924" t="s">
        <v>24</v>
      </c>
      <c r="H370" s="4924" t="s">
        <v>24</v>
      </c>
      <c r="I370" s="4924" t="s">
        <v>804</v>
      </c>
    </row>
    <row customHeight="1" ht="11.25">
      <c r="A371" s="4924" t="s">
        <v>2166</v>
      </c>
      <c r="B371" s="4924" t="s">
        <v>14</v>
      </c>
      <c r="C371" s="4924" t="s">
        <v>2311</v>
      </c>
      <c r="D371" s="4924" t="s">
        <v>2312</v>
      </c>
      <c r="E371" s="4924" t="s">
        <v>2313</v>
      </c>
      <c r="F371" s="4924" t="s">
        <v>2314</v>
      </c>
      <c r="G371" s="4924" t="s">
        <v>24</v>
      </c>
      <c r="H371" s="4924" t="s">
        <v>24</v>
      </c>
      <c r="I371" s="4924" t="s">
        <v>804</v>
      </c>
    </row>
    <row customHeight="1" ht="11.25">
      <c r="A372" s="4924" t="s">
        <v>2166</v>
      </c>
      <c r="B372" s="4924" t="s">
        <v>14</v>
      </c>
      <c r="C372" s="4924" t="s">
        <v>2318</v>
      </c>
      <c r="D372" s="4924" t="s">
        <v>2319</v>
      </c>
      <c r="E372" s="4924" t="s">
        <v>2320</v>
      </c>
      <c r="F372" s="4924" t="s">
        <v>2199</v>
      </c>
      <c r="G372" s="4924" t="s">
        <v>24</v>
      </c>
      <c r="H372" s="4924" t="s">
        <v>24</v>
      </c>
      <c r="I372" s="4924" t="s">
        <v>804</v>
      </c>
    </row>
    <row customHeight="1" ht="11.25">
      <c r="A373" s="4924" t="s">
        <v>2166</v>
      </c>
      <c r="B373" s="4924" t="s">
        <v>14</v>
      </c>
      <c r="C373" s="4924" t="s">
        <v>2959</v>
      </c>
      <c r="D373" s="4924" t="s">
        <v>2960</v>
      </c>
      <c r="E373" s="4924" t="s">
        <v>2961</v>
      </c>
      <c r="F373" s="4924" t="s">
        <v>50</v>
      </c>
      <c r="G373" s="4924" t="s">
        <v>24</v>
      </c>
      <c r="H373" s="4924" t="s">
        <v>24</v>
      </c>
      <c r="I373" s="4924" t="s">
        <v>804</v>
      </c>
    </row>
    <row customHeight="1" ht="11.25">
      <c r="A374" s="4924" t="s">
        <v>2166</v>
      </c>
      <c r="B374" s="4924" t="s">
        <v>14</v>
      </c>
      <c r="C374" s="4924" t="s">
        <v>2326</v>
      </c>
      <c r="D374" s="4924" t="s">
        <v>2327</v>
      </c>
      <c r="E374" s="4924" t="s">
        <v>2328</v>
      </c>
      <c r="F374" s="4924" t="s">
        <v>2329</v>
      </c>
      <c r="G374" s="4924" t="s">
        <v>24</v>
      </c>
      <c r="H374" s="4924" t="s">
        <v>24</v>
      </c>
      <c r="I374" s="4924" t="s">
        <v>804</v>
      </c>
    </row>
    <row customHeight="1" ht="11.25">
      <c r="A375" s="4924" t="s">
        <v>2166</v>
      </c>
      <c r="B375" s="4924" t="s">
        <v>14</v>
      </c>
      <c r="C375" s="4924" t="s">
        <v>2330</v>
      </c>
      <c r="D375" s="4924" t="s">
        <v>2331</v>
      </c>
      <c r="E375" s="4924" t="s">
        <v>2332</v>
      </c>
      <c r="F375" s="4924" t="s">
        <v>2333</v>
      </c>
      <c r="G375" s="4924" t="s">
        <v>24</v>
      </c>
      <c r="H375" s="4924" t="s">
        <v>2334</v>
      </c>
      <c r="I375" s="4924" t="s">
        <v>804</v>
      </c>
    </row>
    <row customHeight="1" ht="11.25">
      <c r="A376" s="4924" t="s">
        <v>2166</v>
      </c>
      <c r="B376" s="4924" t="s">
        <v>14</v>
      </c>
      <c r="C376" s="4924" t="s">
        <v>2335</v>
      </c>
      <c r="D376" s="4924" t="s">
        <v>2336</v>
      </c>
      <c r="E376" s="4924" t="s">
        <v>2337</v>
      </c>
      <c r="F376" s="4924" t="s">
        <v>50</v>
      </c>
      <c r="G376" s="4924" t="s">
        <v>24</v>
      </c>
      <c r="H376" s="4924" t="s">
        <v>24</v>
      </c>
      <c r="I376" s="4924" t="s">
        <v>804</v>
      </c>
    </row>
    <row customHeight="1" ht="11.25">
      <c r="A377" s="4924" t="s">
        <v>2166</v>
      </c>
      <c r="B377" s="4924" t="s">
        <v>14</v>
      </c>
      <c r="C377" s="4924" t="s">
        <v>2350</v>
      </c>
      <c r="D377" s="4924" t="s">
        <v>2351</v>
      </c>
      <c r="E377" s="4924" t="s">
        <v>2352</v>
      </c>
      <c r="F377" s="4924" t="s">
        <v>2353</v>
      </c>
      <c r="G377" s="4924" t="s">
        <v>24</v>
      </c>
      <c r="H377" s="4924" t="s">
        <v>24</v>
      </c>
      <c r="I377" s="4924" t="s">
        <v>804</v>
      </c>
    </row>
    <row customHeight="1" ht="11.25">
      <c r="A378" s="4924" t="s">
        <v>2166</v>
      </c>
      <c r="B378" s="4924" t="s">
        <v>14</v>
      </c>
      <c r="C378" s="4924" t="s">
        <v>2354</v>
      </c>
      <c r="D378" s="4924" t="s">
        <v>2355</v>
      </c>
      <c r="E378" s="4924" t="s">
        <v>2356</v>
      </c>
      <c r="F378" s="4924" t="s">
        <v>50</v>
      </c>
      <c r="G378" s="4924" t="s">
        <v>24</v>
      </c>
      <c r="H378" s="4924" t="s">
        <v>24</v>
      </c>
      <c r="I378" s="4924" t="s">
        <v>804</v>
      </c>
    </row>
    <row customHeight="1" ht="11.25">
      <c r="A379" s="4924" t="s">
        <v>2166</v>
      </c>
      <c r="B379" s="4924" t="s">
        <v>14</v>
      </c>
      <c r="C379" s="4924" t="s">
        <v>2357</v>
      </c>
      <c r="D379" s="4924" t="s">
        <v>2358</v>
      </c>
      <c r="E379" s="4924" t="s">
        <v>2359</v>
      </c>
      <c r="F379" s="4924" t="s">
        <v>50</v>
      </c>
      <c r="G379" s="4924" t="s">
        <v>24</v>
      </c>
      <c r="H379" s="4924" t="s">
        <v>24</v>
      </c>
      <c r="I379" s="4924" t="s">
        <v>804</v>
      </c>
    </row>
    <row customHeight="1" ht="11.25">
      <c r="A380" s="4924" t="s">
        <v>2166</v>
      </c>
      <c r="B380" s="4924" t="s">
        <v>14</v>
      </c>
      <c r="C380" s="4924" t="s">
        <v>2962</v>
      </c>
      <c r="D380" s="4924" t="s">
        <v>2963</v>
      </c>
      <c r="E380" s="4924" t="s">
        <v>2964</v>
      </c>
      <c r="F380" s="4924" t="s">
        <v>2585</v>
      </c>
      <c r="G380" s="4924" t="s">
        <v>24</v>
      </c>
      <c r="H380" s="4924" t="s">
        <v>24</v>
      </c>
      <c r="I380" s="4924" t="s">
        <v>804</v>
      </c>
    </row>
    <row customHeight="1" ht="11.25">
      <c r="A381" s="4924" t="s">
        <v>2166</v>
      </c>
      <c r="B381" s="4924" t="s">
        <v>14</v>
      </c>
      <c r="C381" s="4924" t="s">
        <v>2360</v>
      </c>
      <c r="D381" s="4924" t="s">
        <v>2361</v>
      </c>
      <c r="E381" s="4924" t="s">
        <v>2362</v>
      </c>
      <c r="F381" s="4924" t="s">
        <v>2274</v>
      </c>
      <c r="G381" s="4924" t="s">
        <v>24</v>
      </c>
      <c r="H381" s="4924" t="s">
        <v>24</v>
      </c>
      <c r="I381" s="4924" t="s">
        <v>804</v>
      </c>
    </row>
    <row customHeight="1" ht="11.25">
      <c r="A382" s="4924" t="s">
        <v>2166</v>
      </c>
      <c r="B382" s="4924" t="s">
        <v>14</v>
      </c>
      <c r="C382" s="4924" t="s">
        <v>24</v>
      </c>
      <c r="D382" s="4924" t="s">
        <v>2367</v>
      </c>
      <c r="E382" s="4924" t="s">
        <v>2368</v>
      </c>
      <c r="F382" s="4924" t="s">
        <v>2369</v>
      </c>
      <c r="G382" s="4924" t="s">
        <v>24</v>
      </c>
      <c r="H382" s="4924" t="s">
        <v>24</v>
      </c>
      <c r="I382" s="4924" t="s">
        <v>804</v>
      </c>
    </row>
    <row customHeight="1" ht="11.25">
      <c r="A383" s="4924" t="s">
        <v>2166</v>
      </c>
      <c r="B383" s="4924" t="s">
        <v>14</v>
      </c>
      <c r="C383" s="4924" t="s">
        <v>2875</v>
      </c>
      <c r="D383" s="4924" t="s">
        <v>2876</v>
      </c>
      <c r="E383" s="4924" t="s">
        <v>2877</v>
      </c>
      <c r="F383" s="4924" t="s">
        <v>2878</v>
      </c>
      <c r="G383" s="4924" t="s">
        <v>24</v>
      </c>
      <c r="H383" s="4924" t="s">
        <v>24</v>
      </c>
      <c r="I383" s="4924" t="s">
        <v>804</v>
      </c>
    </row>
    <row customHeight="1" ht="11.25">
      <c r="A384" s="4924" t="s">
        <v>2166</v>
      </c>
      <c r="B384" s="4924" t="s">
        <v>14</v>
      </c>
      <c r="C384" s="4924" t="s">
        <v>2383</v>
      </c>
      <c r="D384" s="4924" t="s">
        <v>2384</v>
      </c>
      <c r="E384" s="4924" t="s">
        <v>2385</v>
      </c>
      <c r="F384" s="4924" t="s">
        <v>2172</v>
      </c>
      <c r="G384" s="4924" t="s">
        <v>24</v>
      </c>
      <c r="H384" s="4924" t="s">
        <v>24</v>
      </c>
      <c r="I384" s="4924" t="s">
        <v>804</v>
      </c>
    </row>
    <row customHeight="1" ht="11.25">
      <c r="A385" s="4924" t="s">
        <v>2166</v>
      </c>
      <c r="B385" s="4924" t="s">
        <v>14</v>
      </c>
      <c r="C385" s="4924" t="s">
        <v>2394</v>
      </c>
      <c r="D385" s="4924" t="s">
        <v>2395</v>
      </c>
      <c r="E385" s="4924" t="s">
        <v>2396</v>
      </c>
      <c r="F385" s="4924" t="s">
        <v>2397</v>
      </c>
      <c r="G385" s="4924" t="s">
        <v>24</v>
      </c>
      <c r="H385" s="4924" t="s">
        <v>2398</v>
      </c>
      <c r="I385" s="4924" t="s">
        <v>804</v>
      </c>
    </row>
    <row customHeight="1" ht="11.25">
      <c r="A386" s="4924" t="s">
        <v>2166</v>
      </c>
      <c r="B386" s="4924" t="s">
        <v>14</v>
      </c>
      <c r="C386" s="4924" t="s">
        <v>2879</v>
      </c>
      <c r="D386" s="4924" t="s">
        <v>2880</v>
      </c>
      <c r="E386" s="4924" t="s">
        <v>2881</v>
      </c>
      <c r="F386" s="4924" t="s">
        <v>2304</v>
      </c>
      <c r="G386" s="4924" t="s">
        <v>24</v>
      </c>
      <c r="H386" s="4924" t="s">
        <v>24</v>
      </c>
      <c r="I386" s="4924" t="s">
        <v>804</v>
      </c>
    </row>
    <row customHeight="1" ht="11.25">
      <c r="A387" s="4924" t="s">
        <v>2166</v>
      </c>
      <c r="B387" s="4924" t="s">
        <v>14</v>
      </c>
      <c r="C387" s="4924" t="s">
        <v>2442</v>
      </c>
      <c r="D387" s="4924" t="s">
        <v>2443</v>
      </c>
      <c r="E387" s="4924" t="s">
        <v>2444</v>
      </c>
      <c r="F387" s="4924" t="s">
        <v>2445</v>
      </c>
      <c r="G387" s="4924" t="s">
        <v>24</v>
      </c>
      <c r="H387" s="4924" t="s">
        <v>24</v>
      </c>
      <c r="I387" s="4924" t="s">
        <v>804</v>
      </c>
    </row>
    <row customHeight="1" ht="11.25">
      <c r="A388" s="4924" t="s">
        <v>2166</v>
      </c>
      <c r="B388" s="4924" t="s">
        <v>14</v>
      </c>
      <c r="C388" s="4924" t="s">
        <v>2882</v>
      </c>
      <c r="D388" s="4924" t="s">
        <v>2883</v>
      </c>
      <c r="E388" s="4924" t="s">
        <v>2884</v>
      </c>
      <c r="F388" s="4924" t="s">
        <v>50</v>
      </c>
      <c r="G388" s="4924" t="s">
        <v>24</v>
      </c>
      <c r="H388" s="4924" t="s">
        <v>24</v>
      </c>
      <c r="I388" s="4924" t="s">
        <v>804</v>
      </c>
    </row>
    <row customHeight="1" ht="11.25">
      <c r="A389" s="4924" t="s">
        <v>2166</v>
      </c>
      <c r="B389" s="4924" t="s">
        <v>14</v>
      </c>
      <c r="C389" s="4924" t="s">
        <v>2467</v>
      </c>
      <c r="D389" s="4924" t="s">
        <v>2468</v>
      </c>
      <c r="E389" s="4924" t="s">
        <v>2469</v>
      </c>
      <c r="F389" s="4924" t="s">
        <v>2353</v>
      </c>
      <c r="G389" s="4924" t="s">
        <v>24</v>
      </c>
      <c r="H389" s="4924" t="s">
        <v>24</v>
      </c>
      <c r="I389" s="4924" t="s">
        <v>804</v>
      </c>
    </row>
    <row customHeight="1" ht="11.25">
      <c r="A390" s="4924" t="s">
        <v>2166</v>
      </c>
      <c r="B390" s="4924" t="s">
        <v>14</v>
      </c>
      <c r="C390" s="4924" t="s">
        <v>2885</v>
      </c>
      <c r="D390" s="4924" t="s">
        <v>2886</v>
      </c>
      <c r="E390" s="4924" t="s">
        <v>2887</v>
      </c>
      <c r="F390" s="4924" t="s">
        <v>50</v>
      </c>
      <c r="G390" s="4924" t="s">
        <v>24</v>
      </c>
      <c r="H390" s="4924" t="s">
        <v>24</v>
      </c>
      <c r="I390" s="4924" t="s">
        <v>804</v>
      </c>
    </row>
    <row customHeight="1" ht="11.25">
      <c r="A391" s="4924" t="s">
        <v>2166</v>
      </c>
      <c r="B391" s="4924" t="s">
        <v>14</v>
      </c>
      <c r="C391" s="4924" t="s">
        <v>2486</v>
      </c>
      <c r="D391" s="4924" t="s">
        <v>2487</v>
      </c>
      <c r="E391" s="4924" t="s">
        <v>2488</v>
      </c>
      <c r="F391" s="4924" t="s">
        <v>2489</v>
      </c>
      <c r="G391" s="4924" t="s">
        <v>24</v>
      </c>
      <c r="H391" s="4924" t="s">
        <v>24</v>
      </c>
      <c r="I391" s="4924" t="s">
        <v>804</v>
      </c>
    </row>
    <row customHeight="1" ht="11.25">
      <c r="A392" s="4924" t="s">
        <v>2166</v>
      </c>
      <c r="B392" s="4924" t="s">
        <v>14</v>
      </c>
      <c r="C392" s="4924" t="s">
        <v>2493</v>
      </c>
      <c r="D392" s="4924" t="s">
        <v>2494</v>
      </c>
      <c r="E392" s="4924" t="s">
        <v>2444</v>
      </c>
      <c r="F392" s="4924" t="s">
        <v>2495</v>
      </c>
      <c r="G392" s="4924" t="s">
        <v>2496</v>
      </c>
      <c r="H392" s="4924" t="s">
        <v>24</v>
      </c>
      <c r="I392" s="4924" t="s">
        <v>804</v>
      </c>
    </row>
    <row customHeight="1" ht="11.25">
      <c r="A393" s="4924" t="s">
        <v>2166</v>
      </c>
      <c r="B393" s="4924" t="s">
        <v>14</v>
      </c>
      <c r="C393" s="4924" t="s">
        <v>2500</v>
      </c>
      <c r="D393" s="4924" t="s">
        <v>2501</v>
      </c>
      <c r="E393" s="4924" t="s">
        <v>2502</v>
      </c>
      <c r="F393" s="4924" t="s">
        <v>2503</v>
      </c>
      <c r="G393" s="4924" t="s">
        <v>24</v>
      </c>
      <c r="H393" s="4924" t="s">
        <v>2504</v>
      </c>
      <c r="I393" s="4924" t="s">
        <v>804</v>
      </c>
    </row>
    <row customHeight="1" ht="11.25">
      <c r="A394" s="4924" t="s">
        <v>2166</v>
      </c>
      <c r="B394" s="4924" t="s">
        <v>14</v>
      </c>
      <c r="C394" s="4924" t="s">
        <v>2965</v>
      </c>
      <c r="D394" s="4924" t="s">
        <v>2966</v>
      </c>
      <c r="E394" s="4924" t="s">
        <v>2967</v>
      </c>
      <c r="F394" s="4924" t="s">
        <v>2968</v>
      </c>
      <c r="G394" s="4924" t="s">
        <v>24</v>
      </c>
      <c r="H394" s="4924" t="s">
        <v>24</v>
      </c>
      <c r="I394" s="4924" t="s">
        <v>804</v>
      </c>
    </row>
    <row customHeight="1" ht="11.25">
      <c r="A395" s="4924" t="s">
        <v>2166</v>
      </c>
      <c r="B395" s="4924" t="s">
        <v>14</v>
      </c>
      <c r="C395" s="4924" t="s">
        <v>2523</v>
      </c>
      <c r="D395" s="4924" t="s">
        <v>2524</v>
      </c>
      <c r="E395" s="4924" t="s">
        <v>2525</v>
      </c>
      <c r="F395" s="4924" t="s">
        <v>50</v>
      </c>
      <c r="G395" s="4924" t="s">
        <v>2526</v>
      </c>
      <c r="H395" s="4924" t="s">
        <v>24</v>
      </c>
      <c r="I395" s="4924" t="s">
        <v>804</v>
      </c>
    </row>
    <row customHeight="1" ht="11.25">
      <c r="A396" s="4924" t="s">
        <v>2166</v>
      </c>
      <c r="B396" s="4924" t="s">
        <v>14</v>
      </c>
      <c r="C396" s="4924" t="s">
        <v>2888</v>
      </c>
      <c r="D396" s="4924" t="s">
        <v>2889</v>
      </c>
      <c r="E396" s="4924" t="s">
        <v>2890</v>
      </c>
      <c r="F396" s="4924" t="s">
        <v>50</v>
      </c>
      <c r="G396" s="4924" t="s">
        <v>24</v>
      </c>
      <c r="H396" s="4924" t="s">
        <v>24</v>
      </c>
      <c r="I396" s="4924" t="s">
        <v>804</v>
      </c>
    </row>
    <row customHeight="1" ht="11.25">
      <c r="A397" s="4924" t="s">
        <v>2166</v>
      </c>
      <c r="B397" s="4924" t="s">
        <v>14</v>
      </c>
      <c r="C397" s="4924" t="s">
        <v>2969</v>
      </c>
      <c r="D397" s="4924" t="s">
        <v>2970</v>
      </c>
      <c r="E397" s="4924" t="s">
        <v>2971</v>
      </c>
      <c r="F397" s="4924" t="s">
        <v>50</v>
      </c>
      <c r="G397" s="4924" t="s">
        <v>2972</v>
      </c>
      <c r="H397" s="4924" t="s">
        <v>24</v>
      </c>
      <c r="I397" s="4924" t="s">
        <v>804</v>
      </c>
    </row>
    <row customHeight="1" ht="11.25">
      <c r="A398" s="4924" t="s">
        <v>2166</v>
      </c>
      <c r="B398" s="4924" t="s">
        <v>14</v>
      </c>
      <c r="C398" s="4924" t="s">
        <v>2891</v>
      </c>
      <c r="D398" s="4924" t="s">
        <v>2892</v>
      </c>
      <c r="E398" s="4924" t="s">
        <v>2893</v>
      </c>
      <c r="F398" s="4924" t="s">
        <v>2389</v>
      </c>
      <c r="G398" s="4924" t="s">
        <v>2894</v>
      </c>
      <c r="H398" s="4924" t="s">
        <v>24</v>
      </c>
      <c r="I398" s="4924" t="s">
        <v>804</v>
      </c>
    </row>
    <row customHeight="1" ht="11.25">
      <c r="A399" s="4924" t="s">
        <v>2166</v>
      </c>
      <c r="B399" s="4924" t="s">
        <v>14</v>
      </c>
      <c r="C399" s="4924" t="s">
        <v>2973</v>
      </c>
      <c r="D399" s="4924" t="s">
        <v>2974</v>
      </c>
      <c r="E399" s="4924" t="s">
        <v>2975</v>
      </c>
      <c r="F399" s="4924" t="s">
        <v>2539</v>
      </c>
      <c r="G399" s="4924" t="s">
        <v>2976</v>
      </c>
      <c r="H399" s="4924" t="s">
        <v>24</v>
      </c>
      <c r="I399" s="4924" t="s">
        <v>804</v>
      </c>
    </row>
    <row customHeight="1" ht="11.25">
      <c r="A400" s="4924" t="s">
        <v>2166</v>
      </c>
      <c r="B400" s="4924" t="s">
        <v>14</v>
      </c>
      <c r="C400" s="4924" t="s">
        <v>2895</v>
      </c>
      <c r="D400" s="4924" t="s">
        <v>2896</v>
      </c>
      <c r="E400" s="4924" t="s">
        <v>2893</v>
      </c>
      <c r="F400" s="4924" t="s">
        <v>2373</v>
      </c>
      <c r="G400" s="4924" t="s">
        <v>24</v>
      </c>
      <c r="H400" s="4924" t="s">
        <v>24</v>
      </c>
      <c r="I400" s="4924" t="s">
        <v>804</v>
      </c>
    </row>
    <row customHeight="1" ht="11.25">
      <c r="A401" s="4924" t="s">
        <v>2166</v>
      </c>
      <c r="B401" s="4924" t="s">
        <v>14</v>
      </c>
      <c r="C401" s="4924" t="s">
        <v>2555</v>
      </c>
      <c r="D401" s="4924" t="s">
        <v>2556</v>
      </c>
      <c r="E401" s="4924" t="s">
        <v>2557</v>
      </c>
      <c r="F401" s="4924" t="s">
        <v>50</v>
      </c>
      <c r="G401" s="4924" t="s">
        <v>2558</v>
      </c>
      <c r="H401" s="4924" t="s">
        <v>24</v>
      </c>
      <c r="I401" s="4924" t="s">
        <v>804</v>
      </c>
    </row>
    <row customHeight="1" ht="11.25">
      <c r="A402" s="4924" t="s">
        <v>2166</v>
      </c>
      <c r="B402" s="4924" t="s">
        <v>14</v>
      </c>
      <c r="C402" s="4924" t="s">
        <v>2897</v>
      </c>
      <c r="D402" s="4924" t="s">
        <v>2898</v>
      </c>
      <c r="E402" s="4924" t="s">
        <v>2899</v>
      </c>
      <c r="F402" s="4924" t="s">
        <v>2871</v>
      </c>
      <c r="G402" s="4924" t="s">
        <v>24</v>
      </c>
      <c r="H402" s="4924" t="s">
        <v>24</v>
      </c>
      <c r="I402" s="4924" t="s">
        <v>804</v>
      </c>
    </row>
    <row customHeight="1" ht="11.25">
      <c r="A403" s="4924" t="s">
        <v>2166</v>
      </c>
      <c r="B403" s="4924" t="s">
        <v>14</v>
      </c>
      <c r="C403" s="4924" t="s">
        <v>2574</v>
      </c>
      <c r="D403" s="4924" t="s">
        <v>2575</v>
      </c>
      <c r="E403" s="4924" t="s">
        <v>2576</v>
      </c>
      <c r="F403" s="4924" t="s">
        <v>2293</v>
      </c>
      <c r="G403" s="4924" t="s">
        <v>2577</v>
      </c>
      <c r="H403" s="4924" t="s">
        <v>24</v>
      </c>
      <c r="I403" s="4924" t="s">
        <v>804</v>
      </c>
    </row>
    <row customHeight="1" ht="11.25">
      <c r="A404" s="4924" t="s">
        <v>2166</v>
      </c>
      <c r="B404" s="4924" t="s">
        <v>14</v>
      </c>
      <c r="C404" s="4924" t="s">
        <v>2578</v>
      </c>
      <c r="D404" s="4924" t="s">
        <v>2579</v>
      </c>
      <c r="E404" s="4924" t="s">
        <v>2580</v>
      </c>
      <c r="F404" s="4924" t="s">
        <v>2581</v>
      </c>
      <c r="G404" s="4924" t="s">
        <v>24</v>
      </c>
      <c r="H404" s="4924" t="s">
        <v>24</v>
      </c>
      <c r="I404" s="4924" t="s">
        <v>804</v>
      </c>
    </row>
    <row customHeight="1" ht="11.25">
      <c r="A405" s="4924" t="s">
        <v>2166</v>
      </c>
      <c r="B405" s="4924" t="s">
        <v>14</v>
      </c>
      <c r="C405" s="4924" t="s">
        <v>2594</v>
      </c>
      <c r="D405" s="4924" t="s">
        <v>2595</v>
      </c>
      <c r="E405" s="4924" t="s">
        <v>2596</v>
      </c>
      <c r="F405" s="4924" t="s">
        <v>2581</v>
      </c>
      <c r="G405" s="4924" t="s">
        <v>2597</v>
      </c>
      <c r="H405" s="4924" t="s">
        <v>24</v>
      </c>
      <c r="I405" s="4924" t="s">
        <v>804</v>
      </c>
    </row>
    <row customHeight="1" ht="11.25">
      <c r="A406" s="4924" t="s">
        <v>2166</v>
      </c>
      <c r="B406" s="4924" t="s">
        <v>14</v>
      </c>
      <c r="C406" s="4924" t="s">
        <v>2604</v>
      </c>
      <c r="D406" s="4924" t="s">
        <v>2605</v>
      </c>
      <c r="E406" s="4924" t="s">
        <v>2606</v>
      </c>
      <c r="F406" s="4924" t="s">
        <v>2283</v>
      </c>
      <c r="G406" s="4924" t="s">
        <v>24</v>
      </c>
      <c r="H406" s="4924" t="s">
        <v>24</v>
      </c>
      <c r="I406" s="4924" t="s">
        <v>804</v>
      </c>
    </row>
    <row customHeight="1" ht="11.25">
      <c r="A407" s="4924" t="s">
        <v>2166</v>
      </c>
      <c r="B407" s="4924" t="s">
        <v>14</v>
      </c>
      <c r="C407" s="4924" t="s">
        <v>2905</v>
      </c>
      <c r="D407" s="4924" t="s">
        <v>2906</v>
      </c>
      <c r="E407" s="4924" t="s">
        <v>2907</v>
      </c>
      <c r="F407" s="4924" t="s">
        <v>2353</v>
      </c>
      <c r="G407" s="4924" t="s">
        <v>24</v>
      </c>
      <c r="H407" s="4924" t="s">
        <v>24</v>
      </c>
      <c r="I407" s="4924" t="s">
        <v>804</v>
      </c>
    </row>
    <row customHeight="1" ht="11.25">
      <c r="A408" s="4924" t="s">
        <v>2166</v>
      </c>
      <c r="B408" s="4924" t="s">
        <v>14</v>
      </c>
      <c r="C408" s="4924" t="s">
        <v>2642</v>
      </c>
      <c r="D408" s="4924" t="s">
        <v>2643</v>
      </c>
      <c r="E408" s="4924" t="s">
        <v>2644</v>
      </c>
      <c r="F408" s="4924" t="s">
        <v>50</v>
      </c>
      <c r="G408" s="4924" t="s">
        <v>24</v>
      </c>
      <c r="H408" s="4924" t="s">
        <v>24</v>
      </c>
      <c r="I408" s="4924" t="s">
        <v>804</v>
      </c>
    </row>
    <row customHeight="1" ht="11.25">
      <c r="A409" s="4924" t="s">
        <v>2166</v>
      </c>
      <c r="B409" s="4924" t="s">
        <v>14</v>
      </c>
      <c r="C409" s="4924" t="s">
        <v>2655</v>
      </c>
      <c r="D409" s="4924" t="s">
        <v>2656</v>
      </c>
      <c r="E409" s="4924" t="s">
        <v>2657</v>
      </c>
      <c r="F409" s="4924" t="s">
        <v>50</v>
      </c>
      <c r="G409" s="4924" t="s">
        <v>24</v>
      </c>
      <c r="H409" s="4924" t="s">
        <v>24</v>
      </c>
      <c r="I409" s="4924" t="s">
        <v>804</v>
      </c>
    </row>
    <row customHeight="1" ht="11.25">
      <c r="A410" s="4924" t="s">
        <v>2166</v>
      </c>
      <c r="B410" s="4924" t="s">
        <v>14</v>
      </c>
      <c r="C410" s="4924" t="s">
        <v>2908</v>
      </c>
      <c r="D410" s="4924" t="s">
        <v>2909</v>
      </c>
      <c r="E410" s="4924" t="s">
        <v>2910</v>
      </c>
      <c r="F410" s="4924" t="s">
        <v>2184</v>
      </c>
      <c r="G410" s="4924" t="s">
        <v>2911</v>
      </c>
      <c r="H410" s="4924" t="s">
        <v>24</v>
      </c>
      <c r="I410" s="4924" t="s">
        <v>804</v>
      </c>
    </row>
    <row customHeight="1" ht="11.25">
      <c r="A411" s="4924" t="s">
        <v>2166</v>
      </c>
      <c r="B411" s="4924" t="s">
        <v>14</v>
      </c>
      <c r="C411" s="4924" t="s">
        <v>2665</v>
      </c>
      <c r="D411" s="4924" t="s">
        <v>2666</v>
      </c>
      <c r="E411" s="4924" t="s">
        <v>2667</v>
      </c>
      <c r="F411" s="4924" t="s">
        <v>2203</v>
      </c>
      <c r="G411" s="4924" t="s">
        <v>24</v>
      </c>
      <c r="H411" s="4924" t="s">
        <v>24</v>
      </c>
      <c r="I411" s="4924" t="s">
        <v>804</v>
      </c>
    </row>
    <row customHeight="1" ht="11.25">
      <c r="A412" s="4924" t="s">
        <v>2166</v>
      </c>
      <c r="B412" s="4924" t="s">
        <v>14</v>
      </c>
      <c r="C412" s="4924" t="s">
        <v>2912</v>
      </c>
      <c r="D412" s="4924" t="s">
        <v>2913</v>
      </c>
      <c r="E412" s="4924" t="s">
        <v>2914</v>
      </c>
      <c r="F412" s="4924" t="s">
        <v>50</v>
      </c>
      <c r="G412" s="4924" t="s">
        <v>2915</v>
      </c>
      <c r="H412" s="4924" t="s">
        <v>24</v>
      </c>
      <c r="I412" s="4924" t="s">
        <v>804</v>
      </c>
    </row>
    <row customHeight="1" ht="11.25">
      <c r="A413" s="4924" t="s">
        <v>2166</v>
      </c>
      <c r="B413" s="4924" t="s">
        <v>14</v>
      </c>
      <c r="C413" s="4924" t="s">
        <v>2916</v>
      </c>
      <c r="D413" s="4924" t="s">
        <v>2917</v>
      </c>
      <c r="E413" s="4924" t="s">
        <v>2918</v>
      </c>
      <c r="F413" s="4924" t="s">
        <v>2503</v>
      </c>
      <c r="G413" s="4924" t="s">
        <v>2919</v>
      </c>
      <c r="H413" s="4924" t="s">
        <v>24</v>
      </c>
      <c r="I413" s="4924" t="s">
        <v>804</v>
      </c>
    </row>
    <row customHeight="1" ht="11.25">
      <c r="A414" s="4924" t="s">
        <v>2166</v>
      </c>
      <c r="B414" s="4924" t="s">
        <v>14</v>
      </c>
      <c r="C414" s="4924" t="s">
        <v>2920</v>
      </c>
      <c r="D414" s="4924" t="s">
        <v>2921</v>
      </c>
      <c r="E414" s="4924" t="s">
        <v>2922</v>
      </c>
      <c r="F414" s="4924" t="s">
        <v>50</v>
      </c>
      <c r="G414" s="4924" t="s">
        <v>2923</v>
      </c>
      <c r="H414" s="4924" t="s">
        <v>24</v>
      </c>
      <c r="I414" s="4924" t="s">
        <v>804</v>
      </c>
    </row>
    <row customHeight="1" ht="11.25">
      <c r="A415" s="4924" t="s">
        <v>2166</v>
      </c>
      <c r="B415" s="4924" t="s">
        <v>14</v>
      </c>
      <c r="C415" s="4924" t="s">
        <v>2924</v>
      </c>
      <c r="D415" s="4924" t="s">
        <v>2925</v>
      </c>
      <c r="E415" s="4924" t="s">
        <v>2926</v>
      </c>
      <c r="F415" s="4924" t="s">
        <v>2581</v>
      </c>
      <c r="G415" s="4924" t="s">
        <v>24</v>
      </c>
      <c r="H415" s="4924" t="s">
        <v>24</v>
      </c>
      <c r="I415" s="4924" t="s">
        <v>804</v>
      </c>
    </row>
    <row customHeight="1" ht="11.25">
      <c r="A416" s="4924" t="s">
        <v>2166</v>
      </c>
      <c r="B416" s="4924" t="s">
        <v>14</v>
      </c>
      <c r="C416" s="4924" t="s">
        <v>2699</v>
      </c>
      <c r="D416" s="4924" t="s">
        <v>2700</v>
      </c>
      <c r="E416" s="4924" t="s">
        <v>2701</v>
      </c>
      <c r="F416" s="4924" t="s">
        <v>50</v>
      </c>
      <c r="G416" s="4924" t="s">
        <v>24</v>
      </c>
      <c r="H416" s="4924" t="s">
        <v>24</v>
      </c>
      <c r="I416" s="4924" t="s">
        <v>804</v>
      </c>
    </row>
    <row customHeight="1" ht="11.25">
      <c r="A417" s="4924" t="s">
        <v>2166</v>
      </c>
      <c r="B417" s="4924" t="s">
        <v>14</v>
      </c>
      <c r="C417" s="4924" t="s">
        <v>2709</v>
      </c>
      <c r="D417" s="4924" t="s">
        <v>2710</v>
      </c>
      <c r="E417" s="4924" t="s">
        <v>2711</v>
      </c>
      <c r="F417" s="4924" t="s">
        <v>2369</v>
      </c>
      <c r="G417" s="4924" t="s">
        <v>24</v>
      </c>
      <c r="H417" s="4924" t="s">
        <v>24</v>
      </c>
      <c r="I417" s="4924" t="s">
        <v>804</v>
      </c>
    </row>
    <row customHeight="1" ht="11.25">
      <c r="A418" s="4924" t="s">
        <v>2166</v>
      </c>
      <c r="B418" s="4924" t="s">
        <v>14</v>
      </c>
      <c r="C418" s="4924" t="s">
        <v>2716</v>
      </c>
      <c r="D418" s="4924" t="s">
        <v>2717</v>
      </c>
      <c r="E418" s="4924" t="s">
        <v>2718</v>
      </c>
      <c r="F418" s="4924" t="s">
        <v>50</v>
      </c>
      <c r="G418" s="4924" t="s">
        <v>2719</v>
      </c>
      <c r="H418" s="4924" t="s">
        <v>24</v>
      </c>
      <c r="I418" s="4924" t="s">
        <v>804</v>
      </c>
    </row>
    <row customHeight="1" ht="11.25">
      <c r="A419" s="4924" t="s">
        <v>2166</v>
      </c>
      <c r="B419" s="4924" t="s">
        <v>14</v>
      </c>
      <c r="C419" s="4924" t="s">
        <v>2738</v>
      </c>
      <c r="D419" s="4924" t="s">
        <v>2739</v>
      </c>
      <c r="E419" s="4924" t="s">
        <v>2740</v>
      </c>
      <c r="F419" s="4924" t="s">
        <v>2462</v>
      </c>
      <c r="G419" s="4924" t="s">
        <v>24</v>
      </c>
      <c r="H419" s="4924" t="s">
        <v>24</v>
      </c>
      <c r="I419" s="4924" t="s">
        <v>804</v>
      </c>
    </row>
    <row customHeight="1" ht="11.25">
      <c r="A420" s="4924" t="s">
        <v>2166</v>
      </c>
      <c r="B420" s="4924" t="s">
        <v>14</v>
      </c>
      <c r="C420" s="4924" t="s">
        <v>2741</v>
      </c>
      <c r="D420" s="4924" t="s">
        <v>2742</v>
      </c>
      <c r="E420" s="4924" t="s">
        <v>2743</v>
      </c>
      <c r="F420" s="4924" t="s">
        <v>50</v>
      </c>
      <c r="G420" s="4924" t="s">
        <v>2744</v>
      </c>
      <c r="H420" s="4924" t="s">
        <v>24</v>
      </c>
      <c r="I420" s="4924" t="s">
        <v>804</v>
      </c>
    </row>
    <row customHeight="1" ht="11.25">
      <c r="A421" s="4924" t="s">
        <v>2166</v>
      </c>
      <c r="B421" s="4924" t="s">
        <v>14</v>
      </c>
      <c r="C421" s="4924" t="s">
        <v>2930</v>
      </c>
      <c r="D421" s="4924" t="s">
        <v>2931</v>
      </c>
      <c r="E421" s="4924" t="s">
        <v>2932</v>
      </c>
      <c r="F421" s="4924" t="s">
        <v>50</v>
      </c>
      <c r="G421" s="4924" t="s">
        <v>24</v>
      </c>
      <c r="H421" s="4924" t="s">
        <v>24</v>
      </c>
      <c r="I421" s="4924" t="s">
        <v>804</v>
      </c>
    </row>
    <row customHeight="1" ht="11.25">
      <c r="A422" s="4924" t="s">
        <v>2166</v>
      </c>
      <c r="B422" s="4924" t="s">
        <v>14</v>
      </c>
      <c r="C422" s="4924" t="s">
        <v>2745</v>
      </c>
      <c r="D422" s="4924" t="s">
        <v>2746</v>
      </c>
      <c r="E422" s="4924" t="s">
        <v>2747</v>
      </c>
      <c r="F422" s="4924" t="s">
        <v>2748</v>
      </c>
      <c r="G422" s="4924" t="s">
        <v>24</v>
      </c>
      <c r="H422" s="4924" t="s">
        <v>24</v>
      </c>
      <c r="I422" s="4924" t="s">
        <v>804</v>
      </c>
    </row>
    <row customHeight="1" ht="11.25">
      <c r="A423" s="4924" t="s">
        <v>2166</v>
      </c>
      <c r="B423" s="4924" t="s">
        <v>14</v>
      </c>
      <c r="C423" s="4924" t="s">
        <v>2933</v>
      </c>
      <c r="D423" s="4924" t="s">
        <v>2934</v>
      </c>
      <c r="E423" s="4924" t="s">
        <v>2935</v>
      </c>
      <c r="F423" s="4924" t="s">
        <v>50</v>
      </c>
      <c r="G423" s="4924" t="s">
        <v>2936</v>
      </c>
      <c r="H423" s="4924" t="s">
        <v>24</v>
      </c>
      <c r="I423" s="4924" t="s">
        <v>804</v>
      </c>
    </row>
    <row customHeight="1" ht="11.25">
      <c r="A424" s="4924" t="s">
        <v>2166</v>
      </c>
      <c r="B424" s="4924" t="s">
        <v>14</v>
      </c>
      <c r="C424" s="4924" t="s">
        <v>2749</v>
      </c>
      <c r="D424" s="4924" t="s">
        <v>2750</v>
      </c>
      <c r="E424" s="4924" t="s">
        <v>2751</v>
      </c>
      <c r="F424" s="4924" t="s">
        <v>2752</v>
      </c>
      <c r="G424" s="4924" t="s">
        <v>2753</v>
      </c>
      <c r="H424" s="4924" t="s">
        <v>24</v>
      </c>
      <c r="I424" s="4924" t="s">
        <v>804</v>
      </c>
    </row>
    <row customHeight="1" ht="11.25">
      <c r="A425" s="4924" t="s">
        <v>2166</v>
      </c>
      <c r="B425" s="4924" t="s">
        <v>14</v>
      </c>
      <c r="C425" s="4924" t="s">
        <v>2754</v>
      </c>
      <c r="D425" s="4924" t="s">
        <v>2755</v>
      </c>
      <c r="E425" s="4924" t="s">
        <v>2756</v>
      </c>
      <c r="F425" s="4924" t="s">
        <v>2511</v>
      </c>
      <c r="G425" s="4924" t="s">
        <v>24</v>
      </c>
      <c r="H425" s="4924" t="s">
        <v>24</v>
      </c>
      <c r="I425" s="4924" t="s">
        <v>804</v>
      </c>
    </row>
    <row customHeight="1" ht="11.25">
      <c r="A426" s="4924" t="s">
        <v>2166</v>
      </c>
      <c r="B426" s="4924" t="s">
        <v>14</v>
      </c>
      <c r="C426" s="4924" t="s">
        <v>2766</v>
      </c>
      <c r="D426" s="4924" t="s">
        <v>2767</v>
      </c>
      <c r="E426" s="4924" t="s">
        <v>2768</v>
      </c>
      <c r="F426" s="4924" t="s">
        <v>50</v>
      </c>
      <c r="G426" s="4924" t="s">
        <v>24</v>
      </c>
      <c r="H426" s="4924" t="s">
        <v>24</v>
      </c>
      <c r="I426" s="4924" t="s">
        <v>804</v>
      </c>
    </row>
    <row customHeight="1" ht="11.25">
      <c r="A427" s="4924" t="s">
        <v>2166</v>
      </c>
      <c r="B427" s="4924" t="s">
        <v>14</v>
      </c>
      <c r="C427" s="4924" t="s">
        <v>2791</v>
      </c>
      <c r="D427" s="4924" t="s">
        <v>2792</v>
      </c>
      <c r="E427" s="4924" t="s">
        <v>2793</v>
      </c>
      <c r="F427" s="4924" t="s">
        <v>2239</v>
      </c>
      <c r="G427" s="4924" t="s">
        <v>24</v>
      </c>
      <c r="H427" s="4924" t="s">
        <v>24</v>
      </c>
      <c r="I427" s="4924" t="s">
        <v>804</v>
      </c>
    </row>
    <row customHeight="1" ht="11.25">
      <c r="A428" s="4924" t="s">
        <v>2166</v>
      </c>
      <c r="B428" s="4924" t="s">
        <v>14</v>
      </c>
      <c r="C428" s="4924" t="s">
        <v>2797</v>
      </c>
      <c r="D428" s="4924" t="s">
        <v>2798</v>
      </c>
      <c r="E428" s="4924" t="s">
        <v>2799</v>
      </c>
      <c r="F428" s="4924" t="s">
        <v>2800</v>
      </c>
      <c r="G428" s="4924" t="s">
        <v>24</v>
      </c>
      <c r="H428" s="4924" t="s">
        <v>24</v>
      </c>
      <c r="I428" s="4924" t="s">
        <v>804</v>
      </c>
    </row>
    <row customHeight="1" ht="11.25">
      <c r="A429" s="4924" t="s">
        <v>2166</v>
      </c>
      <c r="B429" s="4924" t="s">
        <v>14</v>
      </c>
      <c r="C429" s="4924" t="s">
        <v>2801</v>
      </c>
      <c r="D429" s="4924" t="s">
        <v>2802</v>
      </c>
      <c r="E429" s="4924" t="s">
        <v>2799</v>
      </c>
      <c r="F429" s="4924" t="s">
        <v>2803</v>
      </c>
      <c r="G429" s="4924" t="s">
        <v>2804</v>
      </c>
      <c r="H429" s="4924" t="s">
        <v>24</v>
      </c>
      <c r="I429" s="4924" t="s">
        <v>804</v>
      </c>
    </row>
    <row customHeight="1" ht="11.25">
      <c r="A430" s="4924" t="s">
        <v>2166</v>
      </c>
      <c r="B430" s="4924" t="s">
        <v>14</v>
      </c>
      <c r="C430" s="4924" t="s">
        <v>2945</v>
      </c>
      <c r="D430" s="4924" t="s">
        <v>2946</v>
      </c>
      <c r="E430" s="4924" t="s">
        <v>2941</v>
      </c>
      <c r="F430" s="4924" t="s">
        <v>2489</v>
      </c>
      <c r="G430" s="4924" t="s">
        <v>24</v>
      </c>
      <c r="H430" s="4924" t="s">
        <v>24</v>
      </c>
      <c r="I430" s="4924" t="s">
        <v>804</v>
      </c>
    </row>
    <row customHeight="1" ht="11.25">
      <c r="A431" s="4924" t="s">
        <v>2166</v>
      </c>
      <c r="B431" s="4924" t="s">
        <v>14</v>
      </c>
      <c r="C431" s="4924" t="s">
        <v>2808</v>
      </c>
      <c r="D431" s="4924" t="s">
        <v>2809</v>
      </c>
      <c r="E431" s="4924" t="s">
        <v>2810</v>
      </c>
      <c r="F431" s="4924" t="s">
        <v>50</v>
      </c>
      <c r="G431" s="4924" t="s">
        <v>24</v>
      </c>
      <c r="H431" s="4924" t="s">
        <v>24</v>
      </c>
      <c r="I431" s="4924" t="s">
        <v>804</v>
      </c>
    </row>
    <row customHeight="1" ht="11.25">
      <c r="A432" s="4924" t="s">
        <v>2166</v>
      </c>
      <c r="B432" s="4924" t="s">
        <v>14</v>
      </c>
      <c r="C432" s="4924" t="s">
        <v>2822</v>
      </c>
      <c r="D432" s="4924" t="s">
        <v>2823</v>
      </c>
      <c r="E432" s="4924" t="s">
        <v>2824</v>
      </c>
      <c r="F432" s="4924" t="s">
        <v>50</v>
      </c>
      <c r="G432" s="4924" t="s">
        <v>24</v>
      </c>
      <c r="H432" s="4924" t="s">
        <v>24</v>
      </c>
      <c r="I432" s="4924" t="s">
        <v>804</v>
      </c>
    </row>
    <row customHeight="1" ht="11.25">
      <c r="A433" s="4924" t="s">
        <v>2166</v>
      </c>
      <c r="B433" s="4924" t="s">
        <v>14</v>
      </c>
      <c r="C433" s="4924" t="s">
        <v>2947</v>
      </c>
      <c r="D433" s="4924" t="s">
        <v>2948</v>
      </c>
      <c r="E433" s="4924" t="s">
        <v>2949</v>
      </c>
      <c r="F433" s="4924" t="s">
        <v>2950</v>
      </c>
      <c r="G433" s="4924" t="s">
        <v>24</v>
      </c>
      <c r="H433" s="4924" t="s">
        <v>24</v>
      </c>
      <c r="I433" s="4924" t="s">
        <v>804</v>
      </c>
    </row>
    <row customHeight="1" ht="11.25">
      <c r="A434" s="4924" t="s">
        <v>2166</v>
      </c>
      <c r="B434" s="4924" t="s">
        <v>14</v>
      </c>
      <c r="C434" s="4924" t="s">
        <v>2842</v>
      </c>
      <c r="D434" s="4924" t="s">
        <v>2843</v>
      </c>
      <c r="E434" s="4924" t="s">
        <v>2844</v>
      </c>
      <c r="F434" s="4924" t="s">
        <v>2845</v>
      </c>
      <c r="G434" s="4924" t="s">
        <v>24</v>
      </c>
      <c r="H434" s="4924" t="s">
        <v>24</v>
      </c>
      <c r="I434" s="4924" t="s">
        <v>804</v>
      </c>
    </row>
    <row customHeight="1" ht="11.25">
      <c r="A435" s="4924" t="s">
        <v>2166</v>
      </c>
      <c r="B435" s="4924" t="s">
        <v>14</v>
      </c>
      <c r="C435" s="4924" t="s">
        <v>2951</v>
      </c>
      <c r="D435" s="4924" t="s">
        <v>2952</v>
      </c>
      <c r="E435" s="4924" t="s">
        <v>2953</v>
      </c>
      <c r="F435" s="4924" t="s">
        <v>2954</v>
      </c>
      <c r="G435" s="4924" t="s">
        <v>24</v>
      </c>
      <c r="H435" s="4924" t="s">
        <v>24</v>
      </c>
      <c r="I435" s="4924" t="s">
        <v>804</v>
      </c>
    </row>
    <row customHeight="1" ht="11.25">
      <c r="A436" s="4924" t="s">
        <v>2166</v>
      </c>
      <c r="B436" s="4924" t="s">
        <v>14</v>
      </c>
      <c r="C436" s="4924" t="s">
        <v>2850</v>
      </c>
      <c r="D436" s="4924" t="s">
        <v>2851</v>
      </c>
      <c r="E436" s="4924" t="s">
        <v>2852</v>
      </c>
      <c r="F436" s="4924" t="s">
        <v>2853</v>
      </c>
      <c r="G436" s="4924" t="s">
        <v>2854</v>
      </c>
      <c r="H436" s="4924" t="s">
        <v>24</v>
      </c>
      <c r="I436" s="4924" t="s">
        <v>804</v>
      </c>
    </row>
    <row customHeight="1" ht="11.25">
      <c r="A437" s="4924" t="s">
        <v>2166</v>
      </c>
      <c r="B437" s="4924" t="s">
        <v>14</v>
      </c>
      <c r="C437" s="4924" t="s">
        <v>2955</v>
      </c>
      <c r="D437" s="4924" t="s">
        <v>2956</v>
      </c>
      <c r="E437" s="4924" t="s">
        <v>2957</v>
      </c>
      <c r="F437" s="4924" t="s">
        <v>50</v>
      </c>
      <c r="G437" s="4924" t="s">
        <v>2958</v>
      </c>
      <c r="H437" s="4924" t="s">
        <v>24</v>
      </c>
      <c r="I437" s="4924" t="s">
        <v>804</v>
      </c>
    </row>
    <row customHeight="1" ht="11.25">
      <c r="A438" s="4924" t="s">
        <v>2166</v>
      </c>
      <c r="B438" s="4924" t="s">
        <v>14</v>
      </c>
      <c r="C438" s="4924" t="s">
        <v>2363</v>
      </c>
      <c r="D438" s="4924" t="s">
        <v>2364</v>
      </c>
      <c r="E438" s="4924" t="s">
        <v>2365</v>
      </c>
      <c r="F438" s="4924" t="s">
        <v>2235</v>
      </c>
      <c r="G438" s="4924" t="s">
        <v>24</v>
      </c>
      <c r="H438" s="4924" t="s">
        <v>2366</v>
      </c>
      <c r="I438" s="4924" t="s">
        <v>1606</v>
      </c>
    </row>
    <row customHeight="1" ht="11.25">
      <c r="A439" s="4924" t="s">
        <v>2166</v>
      </c>
      <c r="B439" s="4924" t="s">
        <v>14</v>
      </c>
      <c r="C439" s="4924" t="s">
        <v>24</v>
      </c>
      <c r="D439" s="4924" t="s">
        <v>2367</v>
      </c>
      <c r="E439" s="4924" t="s">
        <v>2368</v>
      </c>
      <c r="F439" s="4924" t="s">
        <v>2369</v>
      </c>
      <c r="G439" s="4924" t="s">
        <v>24</v>
      </c>
      <c r="H439" s="4924" t="s">
        <v>24</v>
      </c>
      <c r="I439" s="4924" t="s">
        <v>1606</v>
      </c>
    </row>
    <row customHeight="1" ht="11.25">
      <c r="A440" s="4924" t="s">
        <v>2166</v>
      </c>
      <c r="B440" s="4924" t="s">
        <v>14</v>
      </c>
      <c r="C440" s="4924" t="s">
        <v>2977</v>
      </c>
      <c r="D440" s="4924" t="s">
        <v>2978</v>
      </c>
      <c r="E440" s="4924" t="s">
        <v>2979</v>
      </c>
      <c r="F440" s="4924" t="s">
        <v>2782</v>
      </c>
      <c r="G440" s="4924" t="s">
        <v>2980</v>
      </c>
      <c r="H440" s="4924" t="s">
        <v>24</v>
      </c>
      <c r="I440" s="4924" t="s">
        <v>1606</v>
      </c>
    </row>
    <row customHeight="1" ht="11.25">
      <c r="A441" s="4924" t="s">
        <v>2166</v>
      </c>
      <c r="B441" s="4924" t="s">
        <v>14</v>
      </c>
      <c r="C441" s="4924" t="s">
        <v>2552</v>
      </c>
      <c r="D441" s="4924" t="s">
        <v>2553</v>
      </c>
      <c r="E441" s="4924" t="s">
        <v>2554</v>
      </c>
      <c r="F441" s="4924" t="s">
        <v>2180</v>
      </c>
      <c r="G441" s="4924" t="s">
        <v>24</v>
      </c>
      <c r="H441" s="4924" t="s">
        <v>24</v>
      </c>
      <c r="I441" s="4924" t="s">
        <v>1606</v>
      </c>
    </row>
    <row customHeight="1" ht="11.25">
      <c r="A442" s="4924" t="s">
        <v>2166</v>
      </c>
      <c r="B442" s="4924" t="s">
        <v>14</v>
      </c>
      <c r="C442" s="4924" t="s">
        <v>2981</v>
      </c>
      <c r="D442" s="4924" t="s">
        <v>2982</v>
      </c>
      <c r="E442" s="4924" t="s">
        <v>2983</v>
      </c>
      <c r="F442" s="4924" t="s">
        <v>50</v>
      </c>
      <c r="G442" s="4924" t="s">
        <v>2984</v>
      </c>
      <c r="H442" s="4924" t="s">
        <v>24</v>
      </c>
      <c r="I442" s="4924" t="s">
        <v>1606</v>
      </c>
    </row>
    <row customHeight="1" ht="11.25">
      <c r="A443" s="4924" t="s">
        <v>2166</v>
      </c>
      <c r="B443" s="4924" t="s">
        <v>14</v>
      </c>
      <c r="C443" s="4924" t="s">
        <v>2985</v>
      </c>
      <c r="D443" s="4924" t="s">
        <v>2986</v>
      </c>
      <c r="E443" s="4924" t="s">
        <v>2987</v>
      </c>
      <c r="F443" s="4924" t="s">
        <v>2293</v>
      </c>
      <c r="G443" s="4924" t="s">
        <v>2988</v>
      </c>
      <c r="H443" s="4924" t="s">
        <v>24</v>
      </c>
      <c r="I443" s="4924" t="s">
        <v>1606</v>
      </c>
    </row>
    <row customHeight="1" ht="11.25">
      <c r="A444" s="4924" t="s">
        <v>2166</v>
      </c>
      <c r="B444" s="4924" t="s">
        <v>14</v>
      </c>
      <c r="C444" s="4924" t="s">
        <v>2989</v>
      </c>
      <c r="D444" s="4924" t="s">
        <v>2990</v>
      </c>
      <c r="E444" s="4924" t="s">
        <v>2991</v>
      </c>
      <c r="F444" s="4924" t="s">
        <v>2457</v>
      </c>
      <c r="G444" s="4924" t="s">
        <v>2992</v>
      </c>
      <c r="H444" s="4924" t="s">
        <v>24</v>
      </c>
      <c r="I444" s="4924" t="s">
        <v>1606</v>
      </c>
    </row>
    <row customHeight="1" ht="11.25">
      <c r="A445" s="4924" t="s">
        <v>2166</v>
      </c>
      <c r="B445" s="4924" t="s">
        <v>14</v>
      </c>
      <c r="C445" s="4924" t="s">
        <v>2668</v>
      </c>
      <c r="D445" s="4924" t="s">
        <v>2669</v>
      </c>
      <c r="E445" s="4924" t="s">
        <v>2670</v>
      </c>
      <c r="F445" s="4924" t="s">
        <v>2263</v>
      </c>
      <c r="G445" s="4924" t="s">
        <v>2671</v>
      </c>
      <c r="H445" s="4924" t="s">
        <v>24</v>
      </c>
      <c r="I445" s="4924" t="s">
        <v>1606</v>
      </c>
    </row>
    <row customHeight="1" ht="11.25">
      <c r="A446" s="4924" t="s">
        <v>2166</v>
      </c>
      <c r="B446" s="4924" t="s">
        <v>14</v>
      </c>
      <c r="C446" s="4924" t="s">
        <v>2993</v>
      </c>
      <c r="D446" s="4924" t="s">
        <v>2994</v>
      </c>
      <c r="E446" s="4924" t="s">
        <v>2995</v>
      </c>
      <c r="F446" s="4924" t="s">
        <v>2511</v>
      </c>
      <c r="G446" s="4924" t="s">
        <v>24</v>
      </c>
      <c r="H446" s="4924" t="s">
        <v>24</v>
      </c>
      <c r="I446" s="4924" t="s">
        <v>1606</v>
      </c>
    </row>
    <row customHeight="1" ht="11.25">
      <c r="A447" s="4924" t="s">
        <v>2166</v>
      </c>
      <c r="B447" s="4924" t="s">
        <v>14</v>
      </c>
      <c r="C447" s="4924" t="s">
        <v>2996</v>
      </c>
      <c r="D447" s="4924" t="s">
        <v>2997</v>
      </c>
      <c r="E447" s="4924" t="s">
        <v>2998</v>
      </c>
      <c r="F447" s="4924" t="s">
        <v>2397</v>
      </c>
      <c r="G447" s="4924" t="s">
        <v>2999</v>
      </c>
      <c r="H447" s="4924" t="s">
        <v>24</v>
      </c>
      <c r="I447" s="4924" t="s">
        <v>1606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914CD-FEA6-6134-62BA-7A2FDA476DA2}" mc:Ignorable="x14ac xr xr2 xr3">
  <sheetPr>
    <tabColor rgb="FFFFCC99"/>
  </sheetPr>
  <dimension ref="A1:G148"/>
  <sheetViews>
    <sheetView topLeftCell="A1" showGridLines="0" workbookViewId="0">
      <selection activeCell="A1" sqref="A1"/>
    </sheetView>
  </sheetViews>
  <sheetFormatPr customHeight="1" defaultRowHeight="11.25"/>
  <cols>
    <col min="1" max="1" style="4334" width="9.140625"/>
  </cols>
  <sheetData>
    <row customHeight="1" ht="11.25">
      <c r="A1" s="373" t="s">
        <v>3000</v>
      </c>
      <c r="B1" s="48" t="s">
        <v>3001</v>
      </c>
      <c r="C1" s="48" t="s">
        <v>3002</v>
      </c>
      <c r="D1" s="48" t="s">
        <v>3003</v>
      </c>
      <c r="E1" s="0" t="s">
        <v>3004</v>
      </c>
      <c r="F1" s="0" t="s">
        <v>3005</v>
      </c>
      <c r="G1" s="0" t="s">
        <v>3006</v>
      </c>
    </row>
    <row customHeight="1" ht="11.25">
      <c r="A2" s="373" t="s">
        <v>14</v>
      </c>
      <c r="B2" s="0" t="s">
        <v>98</v>
      </c>
      <c r="C2" s="0" t="s">
        <v>3007</v>
      </c>
      <c r="D2" s="0" t="s">
        <v>98</v>
      </c>
      <c r="E2" s="0" t="s">
        <v>3007</v>
      </c>
      <c r="F2" s="0" t="s">
        <v>3008</v>
      </c>
      <c r="G2" s="0" t="s">
        <v>108</v>
      </c>
    </row>
    <row customHeight="1" ht="11.25">
      <c r="A3" s="373" t="s">
        <v>14</v>
      </c>
      <c r="B3" s="0" t="s">
        <v>98</v>
      </c>
      <c r="C3" s="0" t="s">
        <v>3007</v>
      </c>
      <c r="D3" s="0" t="s">
        <v>3009</v>
      </c>
      <c r="E3" s="0" t="s">
        <v>3010</v>
      </c>
      <c r="F3" s="0" t="s">
        <v>3011</v>
      </c>
      <c r="G3" s="0" t="s">
        <v>109</v>
      </c>
    </row>
    <row customHeight="1" ht="11.25">
      <c r="A4" s="373" t="s">
        <v>14</v>
      </c>
      <c r="B4" s="0" t="s">
        <v>98</v>
      </c>
      <c r="C4" s="0" t="s">
        <v>3007</v>
      </c>
      <c r="D4" s="0" t="s">
        <v>99</v>
      </c>
      <c r="E4" s="0" t="s">
        <v>100</v>
      </c>
      <c r="F4" s="0" t="s">
        <v>3011</v>
      </c>
      <c r="G4" s="0" t="s">
        <v>89</v>
      </c>
    </row>
    <row customHeight="1" ht="11.25">
      <c r="A5" s="373" t="s">
        <v>14</v>
      </c>
      <c r="B5" s="0" t="s">
        <v>98</v>
      </c>
      <c r="C5" s="0" t="s">
        <v>3007</v>
      </c>
      <c r="D5" s="0" t="s">
        <v>3012</v>
      </c>
      <c r="E5" s="0" t="s">
        <v>3013</v>
      </c>
      <c r="F5" s="0" t="s">
        <v>3014</v>
      </c>
      <c r="G5" s="0" t="s">
        <v>90</v>
      </c>
    </row>
    <row customHeight="1" ht="11.25">
      <c r="A6" s="373" t="s">
        <v>14</v>
      </c>
      <c r="B6" s="0" t="s">
        <v>98</v>
      </c>
      <c r="C6" s="0" t="s">
        <v>3007</v>
      </c>
      <c r="D6" s="0" t="s">
        <v>3015</v>
      </c>
      <c r="E6" s="0" t="s">
        <v>3016</v>
      </c>
      <c r="F6" s="0" t="s">
        <v>3014</v>
      </c>
      <c r="G6" s="0" t="s">
        <v>110</v>
      </c>
    </row>
    <row customHeight="1" ht="11.25">
      <c r="A7" s="373" t="s">
        <v>14</v>
      </c>
      <c r="B7" s="0" t="s">
        <v>98</v>
      </c>
      <c r="C7" s="0" t="s">
        <v>3007</v>
      </c>
      <c r="D7" s="0" t="s">
        <v>3017</v>
      </c>
      <c r="E7" s="0" t="s">
        <v>3018</v>
      </c>
      <c r="F7" s="0" t="s">
        <v>3014</v>
      </c>
      <c r="G7" s="0" t="s">
        <v>91</v>
      </c>
    </row>
    <row customHeight="1" ht="11.25">
      <c r="A8" s="373" t="s">
        <v>14</v>
      </c>
      <c r="B8" s="0" t="s">
        <v>98</v>
      </c>
      <c r="C8" s="0" t="s">
        <v>3007</v>
      </c>
      <c r="D8" s="0" t="s">
        <v>3019</v>
      </c>
      <c r="E8" s="0" t="s">
        <v>3020</v>
      </c>
      <c r="F8" s="0" t="s">
        <v>3014</v>
      </c>
      <c r="G8" s="0" t="s">
        <v>92</v>
      </c>
    </row>
    <row customHeight="1" ht="11.25">
      <c r="A9" s="373" t="s">
        <v>14</v>
      </c>
      <c r="B9" s="0" t="s">
        <v>98</v>
      </c>
      <c r="C9" s="0" t="s">
        <v>3007</v>
      </c>
      <c r="D9" s="0" t="s">
        <v>3021</v>
      </c>
      <c r="E9" s="0" t="s">
        <v>3022</v>
      </c>
      <c r="F9" s="0" t="s">
        <v>3014</v>
      </c>
      <c r="G9" s="0" t="s">
        <v>111</v>
      </c>
    </row>
    <row customHeight="1" ht="11.25">
      <c r="A10" s="373" t="s">
        <v>14</v>
      </c>
      <c r="B10" s="0" t="s">
        <v>98</v>
      </c>
      <c r="C10" s="0" t="s">
        <v>3007</v>
      </c>
      <c r="D10" s="0" t="s">
        <v>3023</v>
      </c>
      <c r="E10" s="0" t="s">
        <v>3024</v>
      </c>
      <c r="F10" s="0" t="s">
        <v>3014</v>
      </c>
      <c r="G10" s="0" t="s">
        <v>147</v>
      </c>
    </row>
    <row customHeight="1" ht="11.25">
      <c r="A11" s="373" t="s">
        <v>14</v>
      </c>
      <c r="B11" s="0" t="s">
        <v>98</v>
      </c>
      <c r="C11" s="0" t="s">
        <v>3007</v>
      </c>
      <c r="D11" s="0" t="s">
        <v>3025</v>
      </c>
      <c r="E11" s="0" t="s">
        <v>3026</v>
      </c>
      <c r="F11" s="0" t="s">
        <v>3014</v>
      </c>
      <c r="G11" s="0" t="s">
        <v>148</v>
      </c>
    </row>
    <row customHeight="1" ht="11.25">
      <c r="A12" s="373" t="s">
        <v>14</v>
      </c>
      <c r="B12" s="0" t="s">
        <v>98</v>
      </c>
      <c r="C12" s="0" t="s">
        <v>3007</v>
      </c>
      <c r="D12" s="0" t="s">
        <v>3027</v>
      </c>
      <c r="E12" s="0" t="s">
        <v>3028</v>
      </c>
      <c r="F12" s="0" t="s">
        <v>3014</v>
      </c>
      <c r="G12" s="0" t="s">
        <v>149</v>
      </c>
    </row>
    <row customHeight="1" ht="11.25">
      <c r="A13" s="373" t="s">
        <v>14</v>
      </c>
      <c r="B13" s="0" t="s">
        <v>98</v>
      </c>
      <c r="C13" s="0" t="s">
        <v>3007</v>
      </c>
      <c r="D13" s="0" t="s">
        <v>3029</v>
      </c>
      <c r="E13" s="0" t="s">
        <v>3030</v>
      </c>
      <c r="F13" s="0" t="s">
        <v>3014</v>
      </c>
      <c r="G13" s="0" t="s">
        <v>150</v>
      </c>
    </row>
    <row customHeight="1" ht="11.25">
      <c r="A14" s="373" t="s">
        <v>14</v>
      </c>
      <c r="B14" s="0" t="s">
        <v>98</v>
      </c>
      <c r="C14" s="0" t="s">
        <v>3007</v>
      </c>
      <c r="D14" s="0" t="s">
        <v>3031</v>
      </c>
      <c r="E14" s="0" t="s">
        <v>3032</v>
      </c>
      <c r="F14" s="0" t="s">
        <v>3014</v>
      </c>
      <c r="G14" s="0" t="s">
        <v>151</v>
      </c>
    </row>
    <row customHeight="1" ht="11.25">
      <c r="A15" s="373" t="s">
        <v>14</v>
      </c>
      <c r="B15" s="0" t="s">
        <v>98</v>
      </c>
      <c r="C15" s="0" t="s">
        <v>3007</v>
      </c>
      <c r="D15" s="0" t="s">
        <v>3033</v>
      </c>
      <c r="E15" s="0" t="s">
        <v>3034</v>
      </c>
      <c r="F15" s="0" t="s">
        <v>3011</v>
      </c>
      <c r="G15" s="0" t="s">
        <v>152</v>
      </c>
    </row>
    <row customHeight="1" ht="11.25">
      <c r="A16" s="373" t="s">
        <v>14</v>
      </c>
      <c r="B16" s="0" t="s">
        <v>98</v>
      </c>
      <c r="C16" s="0" t="s">
        <v>3007</v>
      </c>
      <c r="D16" s="0" t="s">
        <v>3035</v>
      </c>
      <c r="E16" s="0" t="s">
        <v>3036</v>
      </c>
      <c r="F16" s="0" t="s">
        <v>3011</v>
      </c>
      <c r="G16" s="0" t="s">
        <v>1450</v>
      </c>
    </row>
    <row customHeight="1" ht="11.25">
      <c r="A17" s="373" t="s">
        <v>14</v>
      </c>
      <c r="B17" s="0" t="s">
        <v>98</v>
      </c>
      <c r="C17" s="0" t="s">
        <v>3007</v>
      </c>
      <c r="D17" s="0" t="s">
        <v>3037</v>
      </c>
      <c r="E17" s="0" t="s">
        <v>3038</v>
      </c>
      <c r="F17" s="0" t="s">
        <v>3014</v>
      </c>
      <c r="G17" s="0" t="s">
        <v>1456</v>
      </c>
    </row>
    <row customHeight="1" ht="11.25">
      <c r="A18" s="373" t="s">
        <v>14</v>
      </c>
      <c r="B18" s="0" t="s">
        <v>98</v>
      </c>
      <c r="C18" s="0" t="s">
        <v>3007</v>
      </c>
      <c r="D18" s="0" t="s">
        <v>3039</v>
      </c>
      <c r="E18" s="0" t="s">
        <v>3040</v>
      </c>
      <c r="F18" s="0" t="s">
        <v>3011</v>
      </c>
      <c r="G18" s="0" t="s">
        <v>1467</v>
      </c>
    </row>
    <row customHeight="1" ht="11.25">
      <c r="A19" s="373" t="s">
        <v>14</v>
      </c>
      <c r="B19" s="0" t="s">
        <v>98</v>
      </c>
      <c r="C19" s="0" t="s">
        <v>3007</v>
      </c>
      <c r="D19" s="0" t="s">
        <v>3041</v>
      </c>
      <c r="E19" s="0" t="s">
        <v>3042</v>
      </c>
      <c r="F19" s="0" t="s">
        <v>3014</v>
      </c>
      <c r="G19" s="0" t="s">
        <v>1481</v>
      </c>
    </row>
    <row customHeight="1" ht="11.25">
      <c r="A20" s="373" t="s">
        <v>14</v>
      </c>
      <c r="B20" s="0" t="s">
        <v>98</v>
      </c>
      <c r="C20" s="0" t="s">
        <v>3007</v>
      </c>
      <c r="D20" s="0" t="s">
        <v>3043</v>
      </c>
      <c r="E20" s="0" t="s">
        <v>3044</v>
      </c>
      <c r="F20" s="0" t="s">
        <v>3014</v>
      </c>
      <c r="G20" s="0" t="s">
        <v>1493</v>
      </c>
    </row>
    <row customHeight="1" ht="11.25">
      <c r="A21" s="373" t="s">
        <v>14</v>
      </c>
      <c r="B21" s="0" t="s">
        <v>98</v>
      </c>
      <c r="C21" s="0" t="s">
        <v>3007</v>
      </c>
      <c r="D21" s="0" t="s">
        <v>3045</v>
      </c>
      <c r="E21" s="0" t="s">
        <v>3046</v>
      </c>
      <c r="F21" s="0" t="s">
        <v>3014</v>
      </c>
      <c r="G21" s="0" t="s">
        <v>1502</v>
      </c>
    </row>
    <row customHeight="1" ht="11.25">
      <c r="A22" s="373" t="s">
        <v>14</v>
      </c>
      <c r="B22" s="0" t="s">
        <v>98</v>
      </c>
      <c r="C22" s="0" t="s">
        <v>3007</v>
      </c>
      <c r="D22" s="0" t="s">
        <v>3047</v>
      </c>
      <c r="E22" s="0" t="s">
        <v>3048</v>
      </c>
      <c r="F22" s="0" t="s">
        <v>3014</v>
      </c>
      <c r="G22" s="0" t="s">
        <v>1518</v>
      </c>
    </row>
    <row customHeight="1" ht="11.25">
      <c r="A23" s="373" t="s">
        <v>14</v>
      </c>
      <c r="B23" s="0" t="s">
        <v>98</v>
      </c>
      <c r="C23" s="0" t="s">
        <v>3007</v>
      </c>
      <c r="D23" s="0" t="s">
        <v>3049</v>
      </c>
      <c r="E23" s="0" t="s">
        <v>3050</v>
      </c>
      <c r="F23" s="0" t="s">
        <v>3014</v>
      </c>
      <c r="G23" s="0" t="s">
        <v>1525</v>
      </c>
    </row>
    <row customHeight="1" ht="11.25">
      <c r="A24" s="373" t="s">
        <v>14</v>
      </c>
      <c r="B24" s="0" t="s">
        <v>98</v>
      </c>
      <c r="C24" s="0" t="s">
        <v>3007</v>
      </c>
      <c r="D24" s="0" t="s">
        <v>3051</v>
      </c>
      <c r="E24" s="0" t="s">
        <v>3052</v>
      </c>
      <c r="F24" s="0" t="s">
        <v>3014</v>
      </c>
      <c r="G24" s="0" t="s">
        <v>1533</v>
      </c>
    </row>
    <row customHeight="1" ht="11.25">
      <c r="A25" s="373" t="s">
        <v>14</v>
      </c>
      <c r="B25" s="0" t="s">
        <v>98</v>
      </c>
      <c r="C25" s="0" t="s">
        <v>3007</v>
      </c>
      <c r="D25" s="0" t="s">
        <v>3053</v>
      </c>
      <c r="E25" s="0" t="s">
        <v>3054</v>
      </c>
      <c r="F25" s="0" t="s">
        <v>3014</v>
      </c>
      <c r="G25" s="0" t="s">
        <v>1540</v>
      </c>
    </row>
    <row customHeight="1" ht="11.25">
      <c r="A26" s="373" t="s">
        <v>14</v>
      </c>
      <c r="B26" s="0" t="s">
        <v>98</v>
      </c>
      <c r="C26" s="0" t="s">
        <v>3007</v>
      </c>
      <c r="D26" s="0" t="s">
        <v>3055</v>
      </c>
      <c r="E26" s="0" t="s">
        <v>3056</v>
      </c>
      <c r="F26" s="0" t="s">
        <v>3014</v>
      </c>
      <c r="G26" s="0" t="s">
        <v>1544</v>
      </c>
    </row>
    <row customHeight="1" ht="11.25">
      <c r="A27" s="373" t="s">
        <v>14</v>
      </c>
      <c r="B27" s="0" t="s">
        <v>98</v>
      </c>
      <c r="C27" s="0" t="s">
        <v>3007</v>
      </c>
      <c r="D27" s="0" t="s">
        <v>3057</v>
      </c>
      <c r="E27" s="0" t="s">
        <v>3058</v>
      </c>
      <c r="F27" s="0" t="s">
        <v>3014</v>
      </c>
      <c r="G27" s="0" t="s">
        <v>1549</v>
      </c>
    </row>
    <row customHeight="1" ht="11.25">
      <c r="A28" s="373" t="s">
        <v>14</v>
      </c>
      <c r="B28" s="0" t="s">
        <v>98</v>
      </c>
      <c r="C28" s="0" t="s">
        <v>3007</v>
      </c>
      <c r="D28" s="0" t="s">
        <v>3059</v>
      </c>
      <c r="E28" s="0" t="s">
        <v>3060</v>
      </c>
      <c r="F28" s="0" t="s">
        <v>3014</v>
      </c>
      <c r="G28" s="0" t="s">
        <v>1557</v>
      </c>
    </row>
    <row customHeight="1" ht="11.25">
      <c r="A29" s="373" t="s">
        <v>14</v>
      </c>
      <c r="B29" s="0" t="s">
        <v>98</v>
      </c>
      <c r="C29" s="0" t="s">
        <v>3007</v>
      </c>
      <c r="D29" s="0" t="s">
        <v>3061</v>
      </c>
      <c r="E29" s="0" t="s">
        <v>3062</v>
      </c>
      <c r="F29" s="0" t="s">
        <v>3014</v>
      </c>
      <c r="G29" s="0" t="s">
        <v>1559</v>
      </c>
    </row>
    <row customHeight="1" ht="11.25">
      <c r="A30" s="373" t="s">
        <v>14</v>
      </c>
      <c r="B30" s="0" t="s">
        <v>98</v>
      </c>
      <c r="C30" s="0" t="s">
        <v>3007</v>
      </c>
      <c r="D30" s="0" t="s">
        <v>3063</v>
      </c>
      <c r="E30" s="0" t="s">
        <v>3064</v>
      </c>
      <c r="F30" s="0" t="s">
        <v>3011</v>
      </c>
      <c r="G30" s="0" t="s">
        <v>1562</v>
      </c>
    </row>
    <row customHeight="1" ht="11.25">
      <c r="A31" s="373" t="s">
        <v>14</v>
      </c>
      <c r="B31" s="0" t="s">
        <v>98</v>
      </c>
      <c r="C31" s="0" t="s">
        <v>3007</v>
      </c>
      <c r="D31" s="0" t="s">
        <v>3065</v>
      </c>
      <c r="E31" s="0" t="s">
        <v>3066</v>
      </c>
      <c r="F31" s="0" t="s">
        <v>3014</v>
      </c>
      <c r="G31" s="0" t="s">
        <v>1568</v>
      </c>
    </row>
    <row customHeight="1" ht="11.25">
      <c r="A32" s="373" t="s">
        <v>14</v>
      </c>
      <c r="B32" s="0" t="s">
        <v>98</v>
      </c>
      <c r="C32" s="0" t="s">
        <v>3007</v>
      </c>
      <c r="D32" s="0" t="s">
        <v>3067</v>
      </c>
      <c r="E32" s="0" t="s">
        <v>3068</v>
      </c>
      <c r="F32" s="0" t="s">
        <v>3011</v>
      </c>
      <c r="G32" s="0" t="s">
        <v>1570</v>
      </c>
    </row>
    <row customHeight="1" ht="11.25">
      <c r="A33" s="373" t="s">
        <v>14</v>
      </c>
      <c r="B33" s="0" t="s">
        <v>98</v>
      </c>
      <c r="C33" s="0" t="s">
        <v>3007</v>
      </c>
      <c r="D33" s="0" t="s">
        <v>3069</v>
      </c>
      <c r="E33" s="0" t="s">
        <v>3070</v>
      </c>
      <c r="F33" s="0" t="s">
        <v>3014</v>
      </c>
      <c r="G33" s="0" t="s">
        <v>1572</v>
      </c>
    </row>
    <row customHeight="1" ht="11.25">
      <c r="A34" s="373" t="s">
        <v>14</v>
      </c>
      <c r="B34" s="0" t="s">
        <v>98</v>
      </c>
      <c r="C34" s="0" t="s">
        <v>3007</v>
      </c>
      <c r="D34" s="0" t="s">
        <v>3071</v>
      </c>
      <c r="E34" s="0" t="s">
        <v>3072</v>
      </c>
      <c r="F34" s="0" t="s">
        <v>3014</v>
      </c>
      <c r="G34" s="0" t="s">
        <v>1574</v>
      </c>
    </row>
    <row customHeight="1" ht="11.25">
      <c r="A35" s="373" t="s">
        <v>14</v>
      </c>
      <c r="B35" s="0" t="s">
        <v>98</v>
      </c>
      <c r="C35" s="0" t="s">
        <v>3007</v>
      </c>
      <c r="D35" s="0" t="s">
        <v>3073</v>
      </c>
      <c r="E35" s="0" t="s">
        <v>3074</v>
      </c>
      <c r="F35" s="0" t="s">
        <v>3014</v>
      </c>
      <c r="G35" s="0" t="s">
        <v>1579</v>
      </c>
    </row>
    <row customHeight="1" ht="11.25">
      <c r="A36" s="373" t="s">
        <v>14</v>
      </c>
      <c r="B36" s="0" t="s">
        <v>98</v>
      </c>
      <c r="C36" s="0" t="s">
        <v>3007</v>
      </c>
      <c r="D36" s="0" t="s">
        <v>3075</v>
      </c>
      <c r="E36" s="0" t="s">
        <v>3076</v>
      </c>
      <c r="F36" s="0" t="s">
        <v>3011</v>
      </c>
      <c r="G36" s="0" t="s">
        <v>1584</v>
      </c>
    </row>
    <row customHeight="1" ht="11.25">
      <c r="A37" s="373" t="s">
        <v>14</v>
      </c>
      <c r="B37" s="0" t="s">
        <v>98</v>
      </c>
      <c r="C37" s="0" t="s">
        <v>3007</v>
      </c>
      <c r="D37" s="0" t="s">
        <v>3077</v>
      </c>
      <c r="E37" s="0" t="s">
        <v>3078</v>
      </c>
      <c r="F37" s="0" t="s">
        <v>3011</v>
      </c>
      <c r="G37" s="0" t="s">
        <v>1588</v>
      </c>
    </row>
    <row customHeight="1" ht="11.25">
      <c r="A38" s="373" t="s">
        <v>14</v>
      </c>
      <c r="B38" s="0" t="s">
        <v>98</v>
      </c>
      <c r="C38" s="0" t="s">
        <v>3007</v>
      </c>
      <c r="D38" s="0" t="s">
        <v>3079</v>
      </c>
      <c r="E38" s="0" t="s">
        <v>3080</v>
      </c>
      <c r="F38" s="0" t="s">
        <v>3014</v>
      </c>
      <c r="G38" s="0" t="s">
        <v>1596</v>
      </c>
    </row>
    <row customHeight="1" ht="11.25">
      <c r="A39" s="373" t="s">
        <v>14</v>
      </c>
      <c r="B39" s="0" t="s">
        <v>98</v>
      </c>
      <c r="C39" s="0" t="s">
        <v>3007</v>
      </c>
      <c r="D39" s="0" t="s">
        <v>3081</v>
      </c>
      <c r="E39" s="0" t="s">
        <v>3082</v>
      </c>
      <c r="F39" s="0" t="s">
        <v>3014</v>
      </c>
      <c r="G39" s="0" t="s">
        <v>1602</v>
      </c>
    </row>
    <row customHeight="1" ht="11.25">
      <c r="A40" s="373" t="s">
        <v>14</v>
      </c>
      <c r="B40" s="0" t="s">
        <v>98</v>
      </c>
      <c r="C40" s="0" t="s">
        <v>3007</v>
      </c>
      <c r="D40" s="0" t="s">
        <v>3083</v>
      </c>
      <c r="E40" s="0" t="s">
        <v>3084</v>
      </c>
      <c r="F40" s="0" t="s">
        <v>3014</v>
      </c>
      <c r="G40" s="0" t="s">
        <v>1607</v>
      </c>
    </row>
    <row customHeight="1" ht="11.25">
      <c r="A41" s="373" t="s">
        <v>14</v>
      </c>
      <c r="B41" s="0" t="s">
        <v>98</v>
      </c>
      <c r="C41" s="0" t="s">
        <v>3007</v>
      </c>
      <c r="D41" s="0" t="s">
        <v>3085</v>
      </c>
      <c r="E41" s="0" t="s">
        <v>3086</v>
      </c>
      <c r="F41" s="0" t="s">
        <v>3011</v>
      </c>
      <c r="G41" s="0" t="s">
        <v>1611</v>
      </c>
    </row>
    <row customHeight="1" ht="11.25">
      <c r="A42" s="373" t="s">
        <v>14</v>
      </c>
      <c r="B42" s="0" t="s">
        <v>98</v>
      </c>
      <c r="C42" s="0" t="s">
        <v>3007</v>
      </c>
      <c r="D42" s="0" t="s">
        <v>3087</v>
      </c>
      <c r="E42" s="0" t="s">
        <v>3088</v>
      </c>
      <c r="F42" s="0" t="s">
        <v>3014</v>
      </c>
      <c r="G42" s="0" t="s">
        <v>1614</v>
      </c>
    </row>
    <row customHeight="1" ht="11.25">
      <c r="A43" s="373" t="s">
        <v>14</v>
      </c>
      <c r="B43" s="0" t="s">
        <v>98</v>
      </c>
      <c r="C43" s="0" t="s">
        <v>3007</v>
      </c>
      <c r="D43" s="0" t="s">
        <v>3089</v>
      </c>
      <c r="E43" s="0" t="s">
        <v>3090</v>
      </c>
      <c r="F43" s="0" t="s">
        <v>3014</v>
      </c>
      <c r="G43" s="0" t="s">
        <v>1621</v>
      </c>
    </row>
    <row customHeight="1" ht="11.25">
      <c r="A44" s="373" t="s">
        <v>14</v>
      </c>
      <c r="B44" s="0" t="s">
        <v>98</v>
      </c>
      <c r="C44" s="0" t="s">
        <v>3007</v>
      </c>
      <c r="D44" s="0" t="s">
        <v>3091</v>
      </c>
      <c r="E44" s="0" t="s">
        <v>3092</v>
      </c>
      <c r="F44" s="0" t="s">
        <v>3011</v>
      </c>
      <c r="G44" s="0" t="s">
        <v>1630</v>
      </c>
    </row>
    <row customHeight="1" ht="11.25">
      <c r="A45" s="373" t="s">
        <v>14</v>
      </c>
      <c r="B45" s="0" t="s">
        <v>98</v>
      </c>
      <c r="C45" s="0" t="s">
        <v>3007</v>
      </c>
      <c r="D45" s="0" t="s">
        <v>3093</v>
      </c>
      <c r="E45" s="0" t="s">
        <v>3094</v>
      </c>
      <c r="F45" s="0" t="s">
        <v>3014</v>
      </c>
      <c r="G45" s="0" t="s">
        <v>1635</v>
      </c>
    </row>
    <row customHeight="1" ht="11.25">
      <c r="A46" s="373" t="s">
        <v>14</v>
      </c>
      <c r="B46" s="0" t="s">
        <v>98</v>
      </c>
      <c r="C46" s="0" t="s">
        <v>3007</v>
      </c>
      <c r="D46" s="0" t="s">
        <v>3095</v>
      </c>
      <c r="E46" s="0" t="s">
        <v>3096</v>
      </c>
      <c r="F46" s="0" t="s">
        <v>3014</v>
      </c>
      <c r="G46" s="0" t="s">
        <v>1639</v>
      </c>
    </row>
    <row customHeight="1" ht="11.25">
      <c r="A47" s="373" t="s">
        <v>14</v>
      </c>
      <c r="B47" s="0" t="s">
        <v>98</v>
      </c>
      <c r="C47" s="0" t="s">
        <v>3007</v>
      </c>
      <c r="D47" s="0" t="s">
        <v>3097</v>
      </c>
      <c r="E47" s="0" t="s">
        <v>3098</v>
      </c>
      <c r="F47" s="0" t="s">
        <v>3014</v>
      </c>
      <c r="G47" s="0" t="s">
        <v>1645</v>
      </c>
    </row>
    <row customHeight="1" ht="11.25">
      <c r="A48" s="373" t="s">
        <v>14</v>
      </c>
      <c r="B48" s="0" t="s">
        <v>98</v>
      </c>
      <c r="C48" s="0" t="s">
        <v>3007</v>
      </c>
      <c r="D48" s="0" t="s">
        <v>3099</v>
      </c>
      <c r="E48" s="0" t="s">
        <v>3100</v>
      </c>
      <c r="F48" s="0" t="s">
        <v>3014</v>
      </c>
      <c r="G48" s="0" t="s">
        <v>1650</v>
      </c>
    </row>
    <row customHeight="1" ht="11.25">
      <c r="A49" s="373" t="s">
        <v>14</v>
      </c>
      <c r="B49" s="0" t="s">
        <v>98</v>
      </c>
      <c r="C49" s="0" t="s">
        <v>3007</v>
      </c>
      <c r="D49" s="0" t="s">
        <v>3101</v>
      </c>
      <c r="E49" s="0" t="s">
        <v>3102</v>
      </c>
      <c r="F49" s="0" t="s">
        <v>3014</v>
      </c>
      <c r="G49" s="0" t="s">
        <v>1653</v>
      </c>
    </row>
    <row customHeight="1" ht="11.25">
      <c r="A50" s="373" t="s">
        <v>14</v>
      </c>
      <c r="B50" s="0" t="s">
        <v>98</v>
      </c>
      <c r="C50" s="0" t="s">
        <v>3007</v>
      </c>
      <c r="D50" s="0" t="s">
        <v>3103</v>
      </c>
      <c r="E50" s="0" t="s">
        <v>3104</v>
      </c>
      <c r="F50" s="0" t="s">
        <v>3014</v>
      </c>
      <c r="G50" s="0" t="s">
        <v>1657</v>
      </c>
    </row>
    <row customHeight="1" ht="11.25">
      <c r="A51" s="373" t="s">
        <v>14</v>
      </c>
      <c r="B51" s="0" t="s">
        <v>98</v>
      </c>
      <c r="C51" s="0" t="s">
        <v>3007</v>
      </c>
      <c r="D51" s="0" t="s">
        <v>3105</v>
      </c>
      <c r="E51" s="0" t="s">
        <v>3106</v>
      </c>
      <c r="F51" s="0" t="s">
        <v>3014</v>
      </c>
      <c r="G51" s="0" t="s">
        <v>1661</v>
      </c>
    </row>
    <row customHeight="1" ht="11.25">
      <c r="A52" s="373" t="s">
        <v>14</v>
      </c>
      <c r="B52" s="0" t="s">
        <v>98</v>
      </c>
      <c r="C52" s="0" t="s">
        <v>3007</v>
      </c>
      <c r="D52" s="0" t="s">
        <v>3107</v>
      </c>
      <c r="E52" s="0" t="s">
        <v>3108</v>
      </c>
      <c r="F52" s="0" t="s">
        <v>3014</v>
      </c>
      <c r="G52" s="0" t="s">
        <v>1665</v>
      </c>
    </row>
    <row customHeight="1" ht="11.25">
      <c r="A53" s="373" t="s">
        <v>14</v>
      </c>
      <c r="B53" s="0" t="s">
        <v>98</v>
      </c>
      <c r="C53" s="0" t="s">
        <v>3007</v>
      </c>
      <c r="D53" s="0" t="s">
        <v>3109</v>
      </c>
      <c r="E53" s="0" t="s">
        <v>3110</v>
      </c>
      <c r="F53" s="0" t="s">
        <v>3014</v>
      </c>
      <c r="G53" s="0" t="s">
        <v>1667</v>
      </c>
    </row>
    <row customHeight="1" ht="11.25">
      <c r="A54" s="373" t="s">
        <v>14</v>
      </c>
      <c r="B54" s="0" t="s">
        <v>98</v>
      </c>
      <c r="C54" s="0" t="s">
        <v>3007</v>
      </c>
      <c r="D54" s="0" t="s">
        <v>3111</v>
      </c>
      <c r="E54" s="0" t="s">
        <v>3112</v>
      </c>
      <c r="F54" s="0" t="s">
        <v>3011</v>
      </c>
      <c r="G54" s="0" t="s">
        <v>1670</v>
      </c>
    </row>
    <row customHeight="1" ht="11.25">
      <c r="A55" s="373" t="s">
        <v>14</v>
      </c>
      <c r="B55" s="0" t="s">
        <v>98</v>
      </c>
      <c r="C55" s="0" t="s">
        <v>3007</v>
      </c>
      <c r="D55" s="0" t="s">
        <v>3113</v>
      </c>
      <c r="E55" s="0" t="s">
        <v>3114</v>
      </c>
      <c r="F55" s="0" t="s">
        <v>3014</v>
      </c>
      <c r="G55" s="0" t="s">
        <v>1674</v>
      </c>
    </row>
    <row customHeight="1" ht="11.25">
      <c r="A56" s="373" t="s">
        <v>14</v>
      </c>
      <c r="B56" s="0" t="s">
        <v>98</v>
      </c>
      <c r="C56" s="0" t="s">
        <v>3007</v>
      </c>
      <c r="D56" s="0" t="s">
        <v>3115</v>
      </c>
      <c r="E56" s="0" t="s">
        <v>3116</v>
      </c>
      <c r="F56" s="0" t="s">
        <v>3014</v>
      </c>
      <c r="G56" s="0" t="s">
        <v>1677</v>
      </c>
    </row>
    <row customHeight="1" ht="11.25">
      <c r="A57" s="373" t="s">
        <v>14</v>
      </c>
      <c r="B57" s="0" t="s">
        <v>98</v>
      </c>
      <c r="C57" s="0" t="s">
        <v>3007</v>
      </c>
      <c r="D57" s="0" t="s">
        <v>3117</v>
      </c>
      <c r="E57" s="0" t="s">
        <v>3118</v>
      </c>
      <c r="F57" s="0" t="s">
        <v>3014</v>
      </c>
      <c r="G57" s="0" t="s">
        <v>1680</v>
      </c>
    </row>
    <row customHeight="1" ht="11.25">
      <c r="A58" s="373" t="s">
        <v>14</v>
      </c>
      <c r="B58" s="0" t="s">
        <v>98</v>
      </c>
      <c r="C58" s="0" t="s">
        <v>3007</v>
      </c>
      <c r="D58" s="0" t="s">
        <v>3119</v>
      </c>
      <c r="E58" s="0" t="s">
        <v>3120</v>
      </c>
      <c r="F58" s="0" t="s">
        <v>3014</v>
      </c>
      <c r="G58" s="0" t="s">
        <v>1683</v>
      </c>
    </row>
    <row customHeight="1" ht="11.25">
      <c r="A59" s="373" t="s">
        <v>14</v>
      </c>
      <c r="B59" s="0" t="s">
        <v>98</v>
      </c>
      <c r="C59" s="0" t="s">
        <v>3007</v>
      </c>
      <c r="D59" s="0" t="s">
        <v>3121</v>
      </c>
      <c r="E59" s="0" t="s">
        <v>3122</v>
      </c>
      <c r="F59" s="0" t="s">
        <v>3014</v>
      </c>
      <c r="G59" s="0" t="s">
        <v>1687</v>
      </c>
    </row>
    <row customHeight="1" ht="11.25">
      <c r="A60" s="373" t="s">
        <v>14</v>
      </c>
      <c r="B60" s="0" t="s">
        <v>98</v>
      </c>
      <c r="C60" s="0" t="s">
        <v>3007</v>
      </c>
      <c r="D60" s="0" t="s">
        <v>3123</v>
      </c>
      <c r="E60" s="0" t="s">
        <v>3124</v>
      </c>
      <c r="F60" s="0" t="s">
        <v>3014</v>
      </c>
      <c r="G60" s="0" t="s">
        <v>1690</v>
      </c>
    </row>
    <row customHeight="1" ht="11.25">
      <c r="A61" s="373" t="s">
        <v>14</v>
      </c>
      <c r="B61" s="0" t="s">
        <v>98</v>
      </c>
      <c r="C61" s="0" t="s">
        <v>3007</v>
      </c>
      <c r="D61" s="0" t="s">
        <v>3125</v>
      </c>
      <c r="E61" s="0" t="s">
        <v>3126</v>
      </c>
      <c r="F61" s="0" t="s">
        <v>3014</v>
      </c>
      <c r="G61" s="0" t="s">
        <v>3127</v>
      </c>
    </row>
    <row customHeight="1" ht="11.25">
      <c r="A62" s="373" t="s">
        <v>14</v>
      </c>
      <c r="B62" s="0" t="s">
        <v>98</v>
      </c>
      <c r="C62" s="0" t="s">
        <v>3007</v>
      </c>
      <c r="D62" s="0" t="s">
        <v>3128</v>
      </c>
      <c r="E62" s="0" t="s">
        <v>3129</v>
      </c>
      <c r="F62" s="0" t="s">
        <v>3014</v>
      </c>
      <c r="G62" s="0" t="s">
        <v>3130</v>
      </c>
    </row>
    <row customHeight="1" ht="11.25">
      <c r="A63" s="373" t="s">
        <v>14</v>
      </c>
      <c r="B63" s="0" t="s">
        <v>98</v>
      </c>
      <c r="C63" s="0" t="s">
        <v>3007</v>
      </c>
      <c r="D63" s="0" t="s">
        <v>3131</v>
      </c>
      <c r="E63" s="0" t="s">
        <v>3132</v>
      </c>
      <c r="F63" s="0" t="s">
        <v>3014</v>
      </c>
      <c r="G63" s="0" t="s">
        <v>3133</v>
      </c>
    </row>
    <row customHeight="1" ht="11.25">
      <c r="A64" s="373" t="s">
        <v>14</v>
      </c>
      <c r="B64" s="0" t="s">
        <v>98</v>
      </c>
      <c r="C64" s="0" t="s">
        <v>3007</v>
      </c>
      <c r="D64" s="0" t="s">
        <v>3134</v>
      </c>
      <c r="E64" s="0" t="s">
        <v>3135</v>
      </c>
      <c r="F64" s="0" t="s">
        <v>3014</v>
      </c>
      <c r="G64" s="0" t="s">
        <v>3136</v>
      </c>
    </row>
    <row customHeight="1" ht="11.25">
      <c r="A65" s="373" t="s">
        <v>14</v>
      </c>
      <c r="B65" s="0" t="s">
        <v>98</v>
      </c>
      <c r="C65" s="0" t="s">
        <v>3007</v>
      </c>
      <c r="D65" s="0" t="s">
        <v>3137</v>
      </c>
      <c r="E65" s="0" t="s">
        <v>3138</v>
      </c>
      <c r="F65" s="0" t="s">
        <v>3014</v>
      </c>
      <c r="G65" s="0" t="s">
        <v>3139</v>
      </c>
    </row>
    <row customHeight="1" ht="11.25">
      <c r="A66" s="373" t="s">
        <v>14</v>
      </c>
      <c r="B66" s="0" t="s">
        <v>98</v>
      </c>
      <c r="C66" s="0" t="s">
        <v>3007</v>
      </c>
      <c r="D66" s="0" t="s">
        <v>3140</v>
      </c>
      <c r="E66" s="0" t="s">
        <v>3141</v>
      </c>
      <c r="F66" s="0" t="s">
        <v>3011</v>
      </c>
      <c r="G66" s="0" t="s">
        <v>3142</v>
      </c>
    </row>
    <row customHeight="1" ht="11.25">
      <c r="A67" s="373" t="s">
        <v>14</v>
      </c>
      <c r="B67" s="0" t="s">
        <v>98</v>
      </c>
      <c r="C67" s="0" t="s">
        <v>3007</v>
      </c>
      <c r="D67" s="0" t="s">
        <v>3143</v>
      </c>
      <c r="E67" s="0" t="s">
        <v>3144</v>
      </c>
      <c r="F67" s="0" t="s">
        <v>3011</v>
      </c>
      <c r="G67" s="0" t="s">
        <v>1912</v>
      </c>
    </row>
    <row customHeight="1" ht="11.25">
      <c r="A68" s="373" t="s">
        <v>14</v>
      </c>
      <c r="B68" s="0" t="s">
        <v>98</v>
      </c>
      <c r="C68" s="0" t="s">
        <v>3007</v>
      </c>
      <c r="D68" s="0" t="s">
        <v>3145</v>
      </c>
      <c r="E68" s="0" t="s">
        <v>3146</v>
      </c>
      <c r="F68" s="0" t="s">
        <v>3011</v>
      </c>
      <c r="G68" s="0" t="s">
        <v>3147</v>
      </c>
    </row>
    <row customHeight="1" ht="11.25">
      <c r="A69" s="373" t="s">
        <v>14</v>
      </c>
      <c r="B69" s="0" t="s">
        <v>98</v>
      </c>
      <c r="C69" s="0" t="s">
        <v>3007</v>
      </c>
      <c r="D69" s="0" t="s">
        <v>3148</v>
      </c>
      <c r="E69" s="0" t="s">
        <v>3149</v>
      </c>
      <c r="F69" s="0" t="s">
        <v>3011</v>
      </c>
      <c r="G69" s="0" t="s">
        <v>2123</v>
      </c>
    </row>
    <row customHeight="1" ht="11.25">
      <c r="A70" s="373" t="s">
        <v>14</v>
      </c>
      <c r="B70" s="0" t="s">
        <v>98</v>
      </c>
      <c r="C70" s="0" t="s">
        <v>3007</v>
      </c>
      <c r="D70" s="0" t="s">
        <v>3150</v>
      </c>
      <c r="E70" s="0" t="s">
        <v>3151</v>
      </c>
      <c r="F70" s="0" t="s">
        <v>3014</v>
      </c>
      <c r="G70" s="0" t="s">
        <v>3152</v>
      </c>
    </row>
    <row customHeight="1" ht="11.25">
      <c r="A71" s="373" t="s">
        <v>14</v>
      </c>
      <c r="B71" s="0" t="s">
        <v>98</v>
      </c>
      <c r="C71" s="0" t="s">
        <v>3007</v>
      </c>
      <c r="D71" s="0" t="s">
        <v>3153</v>
      </c>
      <c r="E71" s="0" t="s">
        <v>3154</v>
      </c>
      <c r="F71" s="0" t="s">
        <v>3014</v>
      </c>
      <c r="G71" s="0" t="s">
        <v>3155</v>
      </c>
    </row>
    <row customHeight="1" ht="11.25">
      <c r="A72" s="373" t="s">
        <v>14</v>
      </c>
      <c r="B72" s="0" t="s">
        <v>98</v>
      </c>
      <c r="C72" s="0" t="s">
        <v>3007</v>
      </c>
      <c r="D72" s="0" t="s">
        <v>3156</v>
      </c>
      <c r="E72" s="0" t="s">
        <v>3157</v>
      </c>
      <c r="F72" s="0" t="s">
        <v>3014</v>
      </c>
      <c r="G72" s="0" t="s">
        <v>3158</v>
      </c>
    </row>
    <row customHeight="1" ht="11.25">
      <c r="A73" s="373" t="s">
        <v>14</v>
      </c>
      <c r="B73" s="0" t="s">
        <v>98</v>
      </c>
      <c r="C73" s="0" t="s">
        <v>3007</v>
      </c>
      <c r="D73" s="0" t="s">
        <v>3159</v>
      </c>
      <c r="E73" s="0" t="s">
        <v>3160</v>
      </c>
      <c r="F73" s="0" t="s">
        <v>3014</v>
      </c>
      <c r="G73" s="0" t="s">
        <v>3161</v>
      </c>
    </row>
    <row customHeight="1" ht="11.25">
      <c r="A74" s="373" t="s">
        <v>14</v>
      </c>
      <c r="B74" s="0" t="s">
        <v>98</v>
      </c>
      <c r="C74" s="0" t="s">
        <v>3007</v>
      </c>
      <c r="D74" s="0" t="s">
        <v>3162</v>
      </c>
      <c r="E74" s="0" t="s">
        <v>3163</v>
      </c>
      <c r="F74" s="0" t="s">
        <v>3014</v>
      </c>
      <c r="G74" s="0" t="s">
        <v>3164</v>
      </c>
    </row>
    <row customHeight="1" ht="11.25">
      <c r="A75" s="373" t="s">
        <v>14</v>
      </c>
      <c r="B75" s="0" t="s">
        <v>98</v>
      </c>
      <c r="C75" s="0" t="s">
        <v>3007</v>
      </c>
      <c r="D75" s="0" t="s">
        <v>3165</v>
      </c>
      <c r="E75" s="0" t="s">
        <v>3166</v>
      </c>
      <c r="F75" s="0" t="s">
        <v>3011</v>
      </c>
      <c r="G75" s="0" t="s">
        <v>3167</v>
      </c>
    </row>
    <row customHeight="1" ht="11.25">
      <c r="A76" s="373" t="s">
        <v>14</v>
      </c>
      <c r="B76" s="0" t="s">
        <v>98</v>
      </c>
      <c r="C76" s="0" t="s">
        <v>3007</v>
      </c>
      <c r="D76" s="0" t="s">
        <v>3168</v>
      </c>
      <c r="E76" s="0" t="s">
        <v>3169</v>
      </c>
      <c r="F76" s="0" t="s">
        <v>3011</v>
      </c>
      <c r="G76" s="0" t="s">
        <v>3170</v>
      </c>
    </row>
    <row customHeight="1" ht="11.25">
      <c r="A77" s="373" t="s">
        <v>14</v>
      </c>
      <c r="B77" s="0" t="s">
        <v>98</v>
      </c>
      <c r="C77" s="0" t="s">
        <v>3007</v>
      </c>
      <c r="D77" s="0" t="s">
        <v>3171</v>
      </c>
      <c r="E77" s="0" t="s">
        <v>3172</v>
      </c>
      <c r="F77" s="0" t="s">
        <v>3011</v>
      </c>
      <c r="G77" s="0" t="s">
        <v>3173</v>
      </c>
    </row>
    <row customHeight="1" ht="11.25">
      <c r="A78" s="373" t="s">
        <v>14</v>
      </c>
      <c r="B78" s="0" t="s">
        <v>98</v>
      </c>
      <c r="C78" s="0" t="s">
        <v>3007</v>
      </c>
      <c r="D78" s="0" t="s">
        <v>3174</v>
      </c>
      <c r="E78" s="0" t="s">
        <v>3175</v>
      </c>
      <c r="F78" s="0" t="s">
        <v>3014</v>
      </c>
      <c r="G78" s="0" t="s">
        <v>3176</v>
      </c>
    </row>
    <row customHeight="1" ht="11.25">
      <c r="A79" s="373" t="s">
        <v>14</v>
      </c>
      <c r="B79" s="0" t="s">
        <v>98</v>
      </c>
      <c r="C79" s="0" t="s">
        <v>3007</v>
      </c>
      <c r="D79" s="0" t="s">
        <v>3177</v>
      </c>
      <c r="E79" s="0" t="s">
        <v>3178</v>
      </c>
      <c r="F79" s="0" t="s">
        <v>3014</v>
      </c>
      <c r="G79" s="0" t="s">
        <v>3179</v>
      </c>
    </row>
    <row customHeight="1" ht="11.25">
      <c r="A80" s="373" t="s">
        <v>14</v>
      </c>
      <c r="B80" s="0" t="s">
        <v>98</v>
      </c>
      <c r="C80" s="0" t="s">
        <v>3007</v>
      </c>
      <c r="D80" s="0" t="s">
        <v>3180</v>
      </c>
      <c r="E80" s="0" t="s">
        <v>3181</v>
      </c>
      <c r="F80" s="0" t="s">
        <v>3014</v>
      </c>
      <c r="G80" s="0" t="s">
        <v>3182</v>
      </c>
    </row>
    <row customHeight="1" ht="11.25">
      <c r="A81" s="373" t="s">
        <v>14</v>
      </c>
      <c r="B81" s="0" t="s">
        <v>98</v>
      </c>
      <c r="C81" s="0" t="s">
        <v>3007</v>
      </c>
      <c r="D81" s="0" t="s">
        <v>3183</v>
      </c>
      <c r="E81" s="0" t="s">
        <v>3184</v>
      </c>
      <c r="F81" s="0" t="s">
        <v>3014</v>
      </c>
      <c r="G81" s="0" t="s">
        <v>3185</v>
      </c>
    </row>
    <row customHeight="1" ht="11.25">
      <c r="A82" s="373" t="s">
        <v>14</v>
      </c>
      <c r="B82" s="0" t="s">
        <v>98</v>
      </c>
      <c r="C82" s="0" t="s">
        <v>3007</v>
      </c>
      <c r="D82" s="0" t="s">
        <v>3186</v>
      </c>
      <c r="E82" s="0" t="s">
        <v>3187</v>
      </c>
      <c r="F82" s="0" t="s">
        <v>3014</v>
      </c>
      <c r="G82" s="0" t="s">
        <v>3188</v>
      </c>
    </row>
    <row customHeight="1" ht="11.25">
      <c r="A83" s="373" t="s">
        <v>14</v>
      </c>
      <c r="B83" s="0" t="s">
        <v>98</v>
      </c>
      <c r="C83" s="0" t="s">
        <v>3007</v>
      </c>
      <c r="D83" s="0" t="s">
        <v>3189</v>
      </c>
      <c r="E83" s="0" t="s">
        <v>3190</v>
      </c>
      <c r="F83" s="0" t="s">
        <v>3014</v>
      </c>
      <c r="G83" s="0" t="s">
        <v>3191</v>
      </c>
    </row>
    <row customHeight="1" ht="11.25">
      <c r="A84" s="373" t="s">
        <v>14</v>
      </c>
      <c r="B84" s="0" t="s">
        <v>98</v>
      </c>
      <c r="C84" s="0" t="s">
        <v>3007</v>
      </c>
      <c r="D84" s="0" t="s">
        <v>3192</v>
      </c>
      <c r="E84" s="0" t="s">
        <v>3193</v>
      </c>
      <c r="F84" s="0" t="s">
        <v>3014</v>
      </c>
      <c r="G84" s="0" t="s">
        <v>3194</v>
      </c>
    </row>
    <row customHeight="1" ht="11.25">
      <c r="A85" s="373" t="s">
        <v>14</v>
      </c>
      <c r="B85" s="0" t="s">
        <v>98</v>
      </c>
      <c r="C85" s="0" t="s">
        <v>3007</v>
      </c>
      <c r="D85" s="0" t="s">
        <v>3195</v>
      </c>
      <c r="E85" s="0" t="s">
        <v>3196</v>
      </c>
      <c r="F85" s="0" t="s">
        <v>3014</v>
      </c>
      <c r="G85" s="0" t="s">
        <v>3197</v>
      </c>
    </row>
    <row customHeight="1" ht="11.25">
      <c r="A86" s="373" t="s">
        <v>14</v>
      </c>
      <c r="B86" s="0" t="s">
        <v>98</v>
      </c>
      <c r="C86" s="0" t="s">
        <v>3007</v>
      </c>
      <c r="D86" s="0" t="s">
        <v>3198</v>
      </c>
      <c r="E86" s="0" t="s">
        <v>3199</v>
      </c>
      <c r="F86" s="0" t="s">
        <v>3014</v>
      </c>
      <c r="G86" s="0" t="s">
        <v>3200</v>
      </c>
    </row>
    <row customHeight="1" ht="11.25">
      <c r="A87" s="373" t="s">
        <v>14</v>
      </c>
      <c r="B87" s="0" t="s">
        <v>98</v>
      </c>
      <c r="C87" s="0" t="s">
        <v>3007</v>
      </c>
      <c r="D87" s="0" t="s">
        <v>3201</v>
      </c>
      <c r="E87" s="0" t="s">
        <v>3202</v>
      </c>
      <c r="F87" s="0" t="s">
        <v>3014</v>
      </c>
      <c r="G87" s="0" t="s">
        <v>3203</v>
      </c>
    </row>
    <row customHeight="1" ht="11.25">
      <c r="A88" s="373" t="s">
        <v>14</v>
      </c>
      <c r="B88" s="0" t="s">
        <v>98</v>
      </c>
      <c r="C88" s="0" t="s">
        <v>3007</v>
      </c>
      <c r="D88" s="0" t="s">
        <v>3204</v>
      </c>
      <c r="E88" s="0" t="s">
        <v>3205</v>
      </c>
      <c r="F88" s="0" t="s">
        <v>3014</v>
      </c>
      <c r="G88" s="0" t="s">
        <v>3206</v>
      </c>
    </row>
    <row customHeight="1" ht="11.25">
      <c r="A89" s="373" t="s">
        <v>14</v>
      </c>
      <c r="B89" s="0" t="s">
        <v>98</v>
      </c>
      <c r="C89" s="0" t="s">
        <v>3007</v>
      </c>
      <c r="D89" s="0" t="s">
        <v>3207</v>
      </c>
      <c r="E89" s="0" t="s">
        <v>3208</v>
      </c>
      <c r="F89" s="0" t="s">
        <v>3014</v>
      </c>
      <c r="G89" s="0" t="s">
        <v>3209</v>
      </c>
    </row>
    <row customHeight="1" ht="11.25">
      <c r="A90" s="373" t="s">
        <v>14</v>
      </c>
      <c r="B90" s="0" t="s">
        <v>98</v>
      </c>
      <c r="C90" s="0" t="s">
        <v>3007</v>
      </c>
      <c r="D90" s="0" t="s">
        <v>3210</v>
      </c>
      <c r="E90" s="0" t="s">
        <v>3211</v>
      </c>
      <c r="F90" s="0" t="s">
        <v>3014</v>
      </c>
      <c r="G90" s="0" t="s">
        <v>3212</v>
      </c>
    </row>
    <row customHeight="1" ht="11.25">
      <c r="A91" s="373" t="s">
        <v>14</v>
      </c>
      <c r="B91" s="0" t="s">
        <v>98</v>
      </c>
      <c r="C91" s="0" t="s">
        <v>3007</v>
      </c>
      <c r="D91" s="0" t="s">
        <v>3213</v>
      </c>
      <c r="E91" s="0" t="s">
        <v>3214</v>
      </c>
      <c r="F91" s="0" t="s">
        <v>3014</v>
      </c>
      <c r="G91" s="0" t="s">
        <v>3215</v>
      </c>
    </row>
    <row customHeight="1" ht="11.25">
      <c r="A92" s="373" t="s">
        <v>14</v>
      </c>
      <c r="B92" s="0" t="s">
        <v>98</v>
      </c>
      <c r="C92" s="0" t="s">
        <v>3007</v>
      </c>
      <c r="D92" s="0" t="s">
        <v>3216</v>
      </c>
      <c r="E92" s="0" t="s">
        <v>3217</v>
      </c>
      <c r="F92" s="0" t="s">
        <v>3014</v>
      </c>
      <c r="G92" s="0" t="s">
        <v>3218</v>
      </c>
    </row>
    <row customHeight="1" ht="11.25">
      <c r="A93" s="373" t="s">
        <v>14</v>
      </c>
      <c r="B93" s="0" t="s">
        <v>98</v>
      </c>
      <c r="C93" s="0" t="s">
        <v>3007</v>
      </c>
      <c r="D93" s="0" t="s">
        <v>3219</v>
      </c>
      <c r="E93" s="0" t="s">
        <v>3220</v>
      </c>
      <c r="F93" s="0" t="s">
        <v>3011</v>
      </c>
      <c r="G93" s="0" t="s">
        <v>3221</v>
      </c>
    </row>
    <row customHeight="1" ht="11.25">
      <c r="A94" s="373" t="s">
        <v>14</v>
      </c>
      <c r="B94" s="0" t="s">
        <v>98</v>
      </c>
      <c r="C94" s="0" t="s">
        <v>3007</v>
      </c>
      <c r="D94" s="0" t="s">
        <v>3222</v>
      </c>
      <c r="E94" s="0" t="s">
        <v>3223</v>
      </c>
      <c r="F94" s="0" t="s">
        <v>3014</v>
      </c>
      <c r="G94" s="0" t="s">
        <v>3224</v>
      </c>
    </row>
    <row customHeight="1" ht="11.25">
      <c r="A95" s="373" t="s">
        <v>14</v>
      </c>
      <c r="B95" s="0" t="s">
        <v>98</v>
      </c>
      <c r="C95" s="0" t="s">
        <v>3007</v>
      </c>
      <c r="D95" s="0" t="s">
        <v>3225</v>
      </c>
      <c r="E95" s="0" t="s">
        <v>3226</v>
      </c>
      <c r="F95" s="0" t="s">
        <v>3014</v>
      </c>
      <c r="G95" s="0" t="s">
        <v>3227</v>
      </c>
    </row>
    <row customHeight="1" ht="11.25">
      <c r="A96" s="373" t="s">
        <v>14</v>
      </c>
      <c r="B96" s="0" t="s">
        <v>98</v>
      </c>
      <c r="C96" s="0" t="s">
        <v>3007</v>
      </c>
      <c r="D96" s="0" t="s">
        <v>3228</v>
      </c>
      <c r="E96" s="0" t="s">
        <v>3229</v>
      </c>
      <c r="F96" s="0" t="s">
        <v>3014</v>
      </c>
      <c r="G96" s="0" t="s">
        <v>3230</v>
      </c>
    </row>
    <row customHeight="1" ht="11.25">
      <c r="A97" s="373" t="s">
        <v>14</v>
      </c>
      <c r="B97" s="0" t="s">
        <v>98</v>
      </c>
      <c r="C97" s="0" t="s">
        <v>3007</v>
      </c>
      <c r="D97" s="0" t="s">
        <v>3231</v>
      </c>
      <c r="E97" s="0" t="s">
        <v>3232</v>
      </c>
      <c r="F97" s="0" t="s">
        <v>3014</v>
      </c>
      <c r="G97" s="0" t="s">
        <v>3233</v>
      </c>
    </row>
    <row customHeight="1" ht="11.25">
      <c r="A98" s="373" t="s">
        <v>14</v>
      </c>
      <c r="B98" s="0" t="s">
        <v>98</v>
      </c>
      <c r="C98" s="0" t="s">
        <v>3007</v>
      </c>
      <c r="D98" s="0" t="s">
        <v>3234</v>
      </c>
      <c r="E98" s="0" t="s">
        <v>3235</v>
      </c>
      <c r="F98" s="0" t="s">
        <v>3014</v>
      </c>
      <c r="G98" s="0" t="s">
        <v>3236</v>
      </c>
    </row>
    <row customHeight="1" ht="11.25">
      <c r="A99" s="373" t="s">
        <v>14</v>
      </c>
      <c r="B99" s="0" t="s">
        <v>98</v>
      </c>
      <c r="C99" s="0" t="s">
        <v>3007</v>
      </c>
      <c r="D99" s="0" t="s">
        <v>3237</v>
      </c>
      <c r="E99" s="0" t="s">
        <v>3238</v>
      </c>
      <c r="F99" s="0" t="s">
        <v>3014</v>
      </c>
      <c r="G99" s="0" t="s">
        <v>3239</v>
      </c>
    </row>
    <row customHeight="1" ht="11.25">
      <c r="A100" s="373" t="s">
        <v>14</v>
      </c>
      <c r="B100" s="0" t="s">
        <v>98</v>
      </c>
      <c r="C100" s="0" t="s">
        <v>3007</v>
      </c>
      <c r="D100" s="0" t="s">
        <v>3240</v>
      </c>
      <c r="E100" s="0" t="s">
        <v>3241</v>
      </c>
      <c r="F100" s="0" t="s">
        <v>3014</v>
      </c>
      <c r="G100" s="0" t="s">
        <v>3242</v>
      </c>
    </row>
    <row customHeight="1" ht="11.25">
      <c r="A101" s="373" t="s">
        <v>14</v>
      </c>
      <c r="B101" s="0" t="s">
        <v>98</v>
      </c>
      <c r="C101" s="0" t="s">
        <v>3007</v>
      </c>
      <c r="D101" s="0" t="s">
        <v>3243</v>
      </c>
      <c r="E101" s="0" t="s">
        <v>3244</v>
      </c>
      <c r="F101" s="0" t="s">
        <v>3014</v>
      </c>
      <c r="G101" s="0" t="s">
        <v>3245</v>
      </c>
    </row>
    <row customHeight="1" ht="11.25">
      <c r="A102" s="373" t="s">
        <v>14</v>
      </c>
      <c r="B102" s="0" t="s">
        <v>98</v>
      </c>
      <c r="C102" s="0" t="s">
        <v>3007</v>
      </c>
      <c r="D102" s="0" t="s">
        <v>3246</v>
      </c>
      <c r="E102" s="0" t="s">
        <v>3247</v>
      </c>
      <c r="F102" s="0" t="s">
        <v>3014</v>
      </c>
      <c r="G102" s="0" t="s">
        <v>3248</v>
      </c>
    </row>
    <row customHeight="1" ht="11.25">
      <c r="A103" s="373" t="s">
        <v>14</v>
      </c>
      <c r="B103" s="0" t="s">
        <v>98</v>
      </c>
      <c r="C103" s="0" t="s">
        <v>3007</v>
      </c>
      <c r="D103" s="0" t="s">
        <v>3249</v>
      </c>
      <c r="E103" s="0" t="s">
        <v>3250</v>
      </c>
      <c r="F103" s="0" t="s">
        <v>3011</v>
      </c>
      <c r="G103" s="0" t="s">
        <v>3251</v>
      </c>
    </row>
    <row customHeight="1" ht="11.25">
      <c r="A104" s="373" t="s">
        <v>14</v>
      </c>
      <c r="B104" s="0" t="s">
        <v>98</v>
      </c>
      <c r="C104" s="0" t="s">
        <v>3007</v>
      </c>
      <c r="D104" s="0" t="s">
        <v>3252</v>
      </c>
      <c r="E104" s="0" t="s">
        <v>3253</v>
      </c>
      <c r="F104" s="0" t="s">
        <v>3014</v>
      </c>
      <c r="G104" s="0" t="s">
        <v>3254</v>
      </c>
    </row>
    <row customHeight="1" ht="11.25">
      <c r="A105" s="373" t="s">
        <v>14</v>
      </c>
      <c r="B105" s="0" t="s">
        <v>98</v>
      </c>
      <c r="C105" s="0" t="s">
        <v>3007</v>
      </c>
      <c r="D105" s="0" t="s">
        <v>3255</v>
      </c>
      <c r="E105" s="0" t="s">
        <v>3256</v>
      </c>
      <c r="F105" s="0" t="s">
        <v>3014</v>
      </c>
      <c r="G105" s="0" t="s">
        <v>3257</v>
      </c>
    </row>
    <row customHeight="1" ht="11.25">
      <c r="A106" s="373" t="s">
        <v>14</v>
      </c>
      <c r="B106" s="0" t="s">
        <v>98</v>
      </c>
      <c r="C106" s="0" t="s">
        <v>3007</v>
      </c>
      <c r="D106" s="0" t="s">
        <v>3258</v>
      </c>
      <c r="E106" s="0" t="s">
        <v>3259</v>
      </c>
      <c r="F106" s="0" t="s">
        <v>3014</v>
      </c>
      <c r="G106" s="0" t="s">
        <v>3260</v>
      </c>
    </row>
    <row customHeight="1" ht="11.25">
      <c r="A107" s="373" t="s">
        <v>14</v>
      </c>
      <c r="B107" s="0" t="s">
        <v>98</v>
      </c>
      <c r="C107" s="0" t="s">
        <v>3007</v>
      </c>
      <c r="D107" s="0" t="s">
        <v>3261</v>
      </c>
      <c r="E107" s="0" t="s">
        <v>3262</v>
      </c>
      <c r="F107" s="0" t="s">
        <v>3014</v>
      </c>
      <c r="G107" s="0" t="s">
        <v>3263</v>
      </c>
    </row>
    <row customHeight="1" ht="11.25">
      <c r="A108" s="373" t="s">
        <v>14</v>
      </c>
      <c r="B108" s="0" t="s">
        <v>98</v>
      </c>
      <c r="C108" s="0" t="s">
        <v>3007</v>
      </c>
      <c r="D108" s="0" t="s">
        <v>3264</v>
      </c>
      <c r="E108" s="0" t="s">
        <v>3265</v>
      </c>
      <c r="F108" s="0" t="s">
        <v>3011</v>
      </c>
      <c r="G108" s="0" t="s">
        <v>3266</v>
      </c>
    </row>
    <row customHeight="1" ht="11.25">
      <c r="A109" s="373" t="s">
        <v>14</v>
      </c>
      <c r="B109" s="0" t="s">
        <v>98</v>
      </c>
      <c r="C109" s="0" t="s">
        <v>3007</v>
      </c>
      <c r="D109" s="0" t="s">
        <v>3267</v>
      </c>
      <c r="E109" s="0" t="s">
        <v>3268</v>
      </c>
      <c r="F109" s="0" t="s">
        <v>3014</v>
      </c>
      <c r="G109" s="0" t="s">
        <v>3269</v>
      </c>
    </row>
    <row customHeight="1" ht="11.25">
      <c r="A110" s="373" t="s">
        <v>14</v>
      </c>
      <c r="B110" s="0" t="s">
        <v>98</v>
      </c>
      <c r="C110" s="0" t="s">
        <v>3007</v>
      </c>
      <c r="D110" s="0" t="s">
        <v>3270</v>
      </c>
      <c r="E110" s="0" t="s">
        <v>3271</v>
      </c>
      <c r="F110" s="0" t="s">
        <v>3014</v>
      </c>
      <c r="G110" s="0" t="s">
        <v>3272</v>
      </c>
    </row>
    <row customHeight="1" ht="11.25">
      <c r="A111" s="373" t="s">
        <v>14</v>
      </c>
      <c r="B111" s="0" t="s">
        <v>98</v>
      </c>
      <c r="C111" s="0" t="s">
        <v>3007</v>
      </c>
      <c r="D111" s="0" t="s">
        <v>3273</v>
      </c>
      <c r="E111" s="0" t="s">
        <v>3274</v>
      </c>
      <c r="F111" s="0" t="s">
        <v>3014</v>
      </c>
      <c r="G111" s="0" t="s">
        <v>3275</v>
      </c>
    </row>
    <row customHeight="1" ht="11.25">
      <c r="A112" s="373" t="s">
        <v>14</v>
      </c>
      <c r="B112" s="0" t="s">
        <v>98</v>
      </c>
      <c r="C112" s="0" t="s">
        <v>3007</v>
      </c>
      <c r="D112" s="0" t="s">
        <v>3276</v>
      </c>
      <c r="E112" s="0" t="s">
        <v>3277</v>
      </c>
      <c r="F112" s="0" t="s">
        <v>3014</v>
      </c>
      <c r="G112" s="0" t="s">
        <v>3278</v>
      </c>
    </row>
    <row customHeight="1" ht="11.25">
      <c r="A113" s="373" t="s">
        <v>14</v>
      </c>
      <c r="B113" s="0" t="s">
        <v>98</v>
      </c>
      <c r="C113" s="0" t="s">
        <v>3007</v>
      </c>
      <c r="D113" s="0" t="s">
        <v>3279</v>
      </c>
      <c r="E113" s="0" t="s">
        <v>3280</v>
      </c>
      <c r="F113" s="0" t="s">
        <v>3014</v>
      </c>
      <c r="G113" s="0" t="s">
        <v>3281</v>
      </c>
    </row>
    <row customHeight="1" ht="11.25">
      <c r="A114" s="373" t="s">
        <v>14</v>
      </c>
      <c r="B114" s="0" t="s">
        <v>98</v>
      </c>
      <c r="C114" s="0" t="s">
        <v>3007</v>
      </c>
      <c r="D114" s="0" t="s">
        <v>3282</v>
      </c>
      <c r="E114" s="0" t="s">
        <v>3283</v>
      </c>
      <c r="F114" s="0" t="s">
        <v>3014</v>
      </c>
      <c r="G114" s="0" t="s">
        <v>3284</v>
      </c>
    </row>
    <row customHeight="1" ht="11.25">
      <c r="A115" s="373" t="s">
        <v>14</v>
      </c>
      <c r="B115" s="0" t="s">
        <v>98</v>
      </c>
      <c r="C115" s="0" t="s">
        <v>3007</v>
      </c>
      <c r="D115" s="0" t="s">
        <v>3285</v>
      </c>
      <c r="E115" s="0" t="s">
        <v>3286</v>
      </c>
      <c r="F115" s="0" t="s">
        <v>3014</v>
      </c>
      <c r="G115" s="0" t="s">
        <v>3287</v>
      </c>
    </row>
    <row customHeight="1" ht="11.25">
      <c r="A116" s="373" t="s">
        <v>14</v>
      </c>
      <c r="B116" s="0" t="s">
        <v>98</v>
      </c>
      <c r="C116" s="0" t="s">
        <v>3007</v>
      </c>
      <c r="D116" s="0" t="s">
        <v>3288</v>
      </c>
      <c r="E116" s="0" t="s">
        <v>3289</v>
      </c>
      <c r="F116" s="0" t="s">
        <v>3014</v>
      </c>
      <c r="G116" s="0" t="s">
        <v>3290</v>
      </c>
    </row>
    <row customHeight="1" ht="11.25">
      <c r="A117" s="373" t="s">
        <v>14</v>
      </c>
      <c r="B117" s="0" t="s">
        <v>98</v>
      </c>
      <c r="C117" s="0" t="s">
        <v>3007</v>
      </c>
      <c r="D117" s="0" t="s">
        <v>3291</v>
      </c>
      <c r="E117" s="0" t="s">
        <v>3292</v>
      </c>
      <c r="F117" s="0" t="s">
        <v>3011</v>
      </c>
      <c r="G117" s="0" t="s">
        <v>3293</v>
      </c>
    </row>
    <row customHeight="1" ht="11.25">
      <c r="A118" s="373" t="s">
        <v>14</v>
      </c>
      <c r="B118" s="0" t="s">
        <v>98</v>
      </c>
      <c r="C118" s="0" t="s">
        <v>3007</v>
      </c>
      <c r="D118" s="0" t="s">
        <v>3294</v>
      </c>
      <c r="E118" s="0" t="s">
        <v>3295</v>
      </c>
      <c r="F118" s="0" t="s">
        <v>3011</v>
      </c>
      <c r="G118" s="0" t="s">
        <v>3296</v>
      </c>
    </row>
    <row customHeight="1" ht="11.25">
      <c r="A119" s="373" t="s">
        <v>14</v>
      </c>
      <c r="B119" s="0" t="s">
        <v>98</v>
      </c>
      <c r="C119" s="0" t="s">
        <v>3007</v>
      </c>
      <c r="D119" s="0" t="s">
        <v>3297</v>
      </c>
      <c r="E119" s="0" t="s">
        <v>3298</v>
      </c>
      <c r="F119" s="0" t="s">
        <v>3011</v>
      </c>
      <c r="G119" s="0" t="s">
        <v>3299</v>
      </c>
    </row>
    <row customHeight="1" ht="11.25">
      <c r="A120" s="373" t="s">
        <v>14</v>
      </c>
      <c r="B120" s="0" t="s">
        <v>98</v>
      </c>
      <c r="C120" s="0" t="s">
        <v>3007</v>
      </c>
      <c r="D120" s="0" t="s">
        <v>3300</v>
      </c>
      <c r="E120" s="0" t="s">
        <v>3301</v>
      </c>
      <c r="F120" s="0" t="s">
        <v>3011</v>
      </c>
      <c r="G120" s="0" t="s">
        <v>3302</v>
      </c>
    </row>
    <row customHeight="1" ht="11.25">
      <c r="A121" s="373" t="s">
        <v>14</v>
      </c>
      <c r="B121" s="0" t="s">
        <v>98</v>
      </c>
      <c r="C121" s="0" t="s">
        <v>3007</v>
      </c>
      <c r="D121" s="0" t="s">
        <v>3303</v>
      </c>
      <c r="E121" s="0" t="s">
        <v>3304</v>
      </c>
      <c r="F121" s="0" t="s">
        <v>3011</v>
      </c>
      <c r="G121" s="0" t="s">
        <v>3305</v>
      </c>
    </row>
    <row customHeight="1" ht="11.25">
      <c r="A122" s="373" t="s">
        <v>14</v>
      </c>
      <c r="B122" s="0" t="s">
        <v>98</v>
      </c>
      <c r="C122" s="0" t="s">
        <v>3007</v>
      </c>
      <c r="D122" s="0" t="s">
        <v>3306</v>
      </c>
      <c r="E122" s="0" t="s">
        <v>3307</v>
      </c>
      <c r="F122" s="0" t="s">
        <v>3014</v>
      </c>
      <c r="G122" s="0" t="s">
        <v>3308</v>
      </c>
    </row>
    <row customHeight="1" ht="11.25">
      <c r="A123" s="373" t="s">
        <v>14</v>
      </c>
      <c r="B123" s="0" t="s">
        <v>98</v>
      </c>
      <c r="C123" s="0" t="s">
        <v>3007</v>
      </c>
      <c r="D123" s="0" t="s">
        <v>3309</v>
      </c>
      <c r="E123" s="0" t="s">
        <v>3310</v>
      </c>
      <c r="F123" s="0" t="s">
        <v>3011</v>
      </c>
      <c r="G123" s="0" t="s">
        <v>3311</v>
      </c>
    </row>
    <row customHeight="1" ht="11.25">
      <c r="A124" s="373" t="s">
        <v>14</v>
      </c>
      <c r="B124" s="0" t="s">
        <v>98</v>
      </c>
      <c r="C124" s="0" t="s">
        <v>3007</v>
      </c>
      <c r="D124" s="0" t="s">
        <v>3312</v>
      </c>
      <c r="E124" s="0" t="s">
        <v>3313</v>
      </c>
      <c r="F124" s="0" t="s">
        <v>3014</v>
      </c>
      <c r="G124" s="0" t="s">
        <v>3314</v>
      </c>
    </row>
    <row customHeight="1" ht="11.25">
      <c r="A125" s="373" t="s">
        <v>14</v>
      </c>
      <c r="B125" s="0" t="s">
        <v>98</v>
      </c>
      <c r="C125" s="0" t="s">
        <v>3007</v>
      </c>
      <c r="D125" s="0" t="s">
        <v>3315</v>
      </c>
      <c r="E125" s="0" t="s">
        <v>3316</v>
      </c>
      <c r="F125" s="0" t="s">
        <v>3014</v>
      </c>
      <c r="G125" s="0" t="s">
        <v>3317</v>
      </c>
    </row>
    <row customHeight="1" ht="11.25">
      <c r="A126" s="373" t="s">
        <v>14</v>
      </c>
      <c r="B126" s="0" t="s">
        <v>98</v>
      </c>
      <c r="C126" s="0" t="s">
        <v>3007</v>
      </c>
      <c r="D126" s="0" t="s">
        <v>3318</v>
      </c>
      <c r="E126" s="0" t="s">
        <v>3319</v>
      </c>
      <c r="F126" s="0" t="s">
        <v>3014</v>
      </c>
      <c r="G126" s="0" t="s">
        <v>3320</v>
      </c>
    </row>
    <row customHeight="1" ht="11.25">
      <c r="A127" s="373" t="s">
        <v>14</v>
      </c>
      <c r="B127" s="0" t="s">
        <v>98</v>
      </c>
      <c r="C127" s="0" t="s">
        <v>3007</v>
      </c>
      <c r="D127" s="0" t="s">
        <v>3321</v>
      </c>
      <c r="E127" s="0" t="s">
        <v>3322</v>
      </c>
      <c r="F127" s="0" t="s">
        <v>3014</v>
      </c>
      <c r="G127" s="0" t="s">
        <v>3323</v>
      </c>
    </row>
    <row customHeight="1" ht="11.25">
      <c r="A128" s="373" t="s">
        <v>14</v>
      </c>
      <c r="B128" s="0" t="s">
        <v>98</v>
      </c>
      <c r="C128" s="0" t="s">
        <v>3007</v>
      </c>
      <c r="D128" s="0" t="s">
        <v>3324</v>
      </c>
      <c r="E128" s="0" t="s">
        <v>3325</v>
      </c>
      <c r="F128" s="0" t="s">
        <v>3014</v>
      </c>
      <c r="G128" s="0" t="s">
        <v>3326</v>
      </c>
    </row>
    <row customHeight="1" ht="11.25">
      <c r="A129" s="373" t="s">
        <v>14</v>
      </c>
      <c r="B129" s="0" t="s">
        <v>98</v>
      </c>
      <c r="C129" s="0" t="s">
        <v>3007</v>
      </c>
      <c r="D129" s="0" t="s">
        <v>3327</v>
      </c>
      <c r="E129" s="0" t="s">
        <v>3328</v>
      </c>
      <c r="F129" s="0" t="s">
        <v>3011</v>
      </c>
      <c r="G129" s="0" t="s">
        <v>3329</v>
      </c>
    </row>
    <row customHeight="1" ht="11.25">
      <c r="A130" s="373" t="s">
        <v>14</v>
      </c>
      <c r="B130" s="0" t="s">
        <v>98</v>
      </c>
      <c r="C130" s="0" t="s">
        <v>3007</v>
      </c>
      <c r="D130" s="0" t="s">
        <v>3330</v>
      </c>
      <c r="E130" s="0" t="s">
        <v>3331</v>
      </c>
      <c r="F130" s="0" t="s">
        <v>3011</v>
      </c>
      <c r="G130" s="0" t="s">
        <v>3332</v>
      </c>
    </row>
    <row customHeight="1" ht="11.25">
      <c r="A131" s="373" t="s">
        <v>14</v>
      </c>
      <c r="B131" s="0" t="s">
        <v>98</v>
      </c>
      <c r="C131" s="0" t="s">
        <v>3007</v>
      </c>
      <c r="D131" s="0" t="s">
        <v>3333</v>
      </c>
      <c r="E131" s="0" t="s">
        <v>3334</v>
      </c>
      <c r="F131" s="0" t="s">
        <v>3011</v>
      </c>
      <c r="G131" s="0" t="s">
        <v>3335</v>
      </c>
    </row>
    <row customHeight="1" ht="11.25">
      <c r="A132" s="373" t="s">
        <v>14</v>
      </c>
      <c r="B132" s="0" t="s">
        <v>98</v>
      </c>
      <c r="C132" s="0" t="s">
        <v>3007</v>
      </c>
      <c r="D132" s="0" t="s">
        <v>3336</v>
      </c>
      <c r="E132" s="0" t="s">
        <v>3337</v>
      </c>
      <c r="F132" s="0" t="s">
        <v>3011</v>
      </c>
      <c r="G132" s="0" t="s">
        <v>3338</v>
      </c>
    </row>
    <row customHeight="1" ht="11.25">
      <c r="A133" s="373" t="s">
        <v>14</v>
      </c>
      <c r="B133" s="0" t="s">
        <v>98</v>
      </c>
      <c r="C133" s="0" t="s">
        <v>3007</v>
      </c>
      <c r="D133" s="0" t="s">
        <v>3339</v>
      </c>
      <c r="E133" s="0" t="s">
        <v>3340</v>
      </c>
      <c r="F133" s="0" t="s">
        <v>3011</v>
      </c>
      <c r="G133" s="0" t="s">
        <v>3341</v>
      </c>
    </row>
    <row customHeight="1" ht="11.25">
      <c r="A134" s="373" t="s">
        <v>14</v>
      </c>
      <c r="B134" s="0" t="s">
        <v>98</v>
      </c>
      <c r="C134" s="0" t="s">
        <v>3007</v>
      </c>
      <c r="D134" s="0" t="s">
        <v>3342</v>
      </c>
      <c r="E134" s="0" t="s">
        <v>3343</v>
      </c>
      <c r="F134" s="0" t="s">
        <v>3011</v>
      </c>
      <c r="G134" s="0" t="s">
        <v>3344</v>
      </c>
    </row>
    <row customHeight="1" ht="11.25">
      <c r="A135" s="373" t="s">
        <v>14</v>
      </c>
      <c r="B135" s="0" t="s">
        <v>98</v>
      </c>
      <c r="C135" s="0" t="s">
        <v>3007</v>
      </c>
      <c r="D135" s="0" t="s">
        <v>3345</v>
      </c>
      <c r="E135" s="0" t="s">
        <v>3346</v>
      </c>
      <c r="F135" s="0" t="s">
        <v>3011</v>
      </c>
      <c r="G135" s="0" t="s">
        <v>3347</v>
      </c>
    </row>
    <row customHeight="1" ht="11.25">
      <c r="A136" s="373" t="s">
        <v>14</v>
      </c>
      <c r="B136" s="0" t="s">
        <v>98</v>
      </c>
      <c r="C136" s="0" t="s">
        <v>3007</v>
      </c>
      <c r="D136" s="0" t="s">
        <v>3348</v>
      </c>
      <c r="E136" s="0" t="s">
        <v>3349</v>
      </c>
      <c r="F136" s="0" t="s">
        <v>3011</v>
      </c>
      <c r="G136" s="0" t="s">
        <v>3350</v>
      </c>
    </row>
    <row customHeight="1" ht="11.25">
      <c r="A137" s="373" t="s">
        <v>14</v>
      </c>
      <c r="B137" s="0" t="s">
        <v>98</v>
      </c>
      <c r="C137" s="0" t="s">
        <v>3007</v>
      </c>
      <c r="D137" s="0" t="s">
        <v>3351</v>
      </c>
      <c r="E137" s="0" t="s">
        <v>3352</v>
      </c>
      <c r="F137" s="0" t="s">
        <v>3011</v>
      </c>
      <c r="G137" s="0" t="s">
        <v>3353</v>
      </c>
    </row>
    <row customHeight="1" ht="11.25">
      <c r="A138" s="373" t="s">
        <v>14</v>
      </c>
      <c r="B138" s="0" t="s">
        <v>98</v>
      </c>
      <c r="C138" s="0" t="s">
        <v>3007</v>
      </c>
      <c r="D138" s="0" t="s">
        <v>3354</v>
      </c>
      <c r="E138" s="0" t="s">
        <v>3355</v>
      </c>
      <c r="F138" s="0" t="s">
        <v>3011</v>
      </c>
      <c r="G138" s="0" t="s">
        <v>3356</v>
      </c>
    </row>
    <row customHeight="1" ht="11.25">
      <c r="A139" s="373" t="s">
        <v>14</v>
      </c>
      <c r="B139" s="0" t="s">
        <v>98</v>
      </c>
      <c r="C139" s="0" t="s">
        <v>3007</v>
      </c>
      <c r="D139" s="0" t="s">
        <v>3357</v>
      </c>
      <c r="E139" s="0" t="s">
        <v>3358</v>
      </c>
      <c r="F139" s="0" t="s">
        <v>3011</v>
      </c>
      <c r="G139" s="0" t="s">
        <v>3359</v>
      </c>
    </row>
    <row customHeight="1" ht="11.25">
      <c r="A140" s="373" t="s">
        <v>14</v>
      </c>
      <c r="B140" s="0" t="s">
        <v>98</v>
      </c>
      <c r="C140" s="0" t="s">
        <v>3007</v>
      </c>
      <c r="D140" s="0" t="s">
        <v>3360</v>
      </c>
      <c r="E140" s="0" t="s">
        <v>3361</v>
      </c>
      <c r="F140" s="0" t="s">
        <v>3011</v>
      </c>
      <c r="G140" s="0" t="s">
        <v>3362</v>
      </c>
    </row>
    <row customHeight="1" ht="11.25">
      <c r="A141" s="373" t="s">
        <v>14</v>
      </c>
      <c r="B141" s="0" t="s">
        <v>98</v>
      </c>
      <c r="C141" s="0" t="s">
        <v>3007</v>
      </c>
      <c r="D141" s="0" t="s">
        <v>3363</v>
      </c>
      <c r="E141" s="0" t="s">
        <v>3364</v>
      </c>
      <c r="F141" s="0" t="s">
        <v>3011</v>
      </c>
      <c r="G141" s="0" t="s">
        <v>3365</v>
      </c>
    </row>
    <row customHeight="1" ht="11.25">
      <c r="A142" s="373" t="s">
        <v>14</v>
      </c>
      <c r="B142" s="0" t="s">
        <v>98</v>
      </c>
      <c r="C142" s="0" t="s">
        <v>3007</v>
      </c>
      <c r="D142" s="0" t="s">
        <v>3366</v>
      </c>
      <c r="E142" s="0" t="s">
        <v>3367</v>
      </c>
      <c r="F142" s="0" t="s">
        <v>3011</v>
      </c>
      <c r="G142" s="0" t="s">
        <v>3368</v>
      </c>
    </row>
    <row customHeight="1" ht="11.25">
      <c r="A143" s="373" t="s">
        <v>14</v>
      </c>
      <c r="B143" s="0" t="s">
        <v>98</v>
      </c>
      <c r="C143" s="0" t="s">
        <v>3007</v>
      </c>
      <c r="D143" s="0" t="s">
        <v>3369</v>
      </c>
      <c r="E143" s="0" t="s">
        <v>3370</v>
      </c>
      <c r="F143" s="0" t="s">
        <v>3011</v>
      </c>
      <c r="G143" s="0" t="s">
        <v>3371</v>
      </c>
    </row>
    <row customHeight="1" ht="11.25">
      <c r="A144" s="373" t="s">
        <v>14</v>
      </c>
      <c r="B144" s="0" t="s">
        <v>98</v>
      </c>
      <c r="C144" s="0" t="s">
        <v>3007</v>
      </c>
      <c r="D144" s="0" t="s">
        <v>3372</v>
      </c>
      <c r="E144" s="0" t="s">
        <v>3373</v>
      </c>
      <c r="F144" s="0" t="s">
        <v>3011</v>
      </c>
      <c r="G144" s="0" t="s">
        <v>3374</v>
      </c>
    </row>
    <row customHeight="1" ht="11.25">
      <c r="A145" s="373" t="s">
        <v>14</v>
      </c>
      <c r="B145" s="0" t="s">
        <v>98</v>
      </c>
      <c r="C145" s="0" t="s">
        <v>3007</v>
      </c>
      <c r="D145" s="0" t="s">
        <v>3375</v>
      </c>
      <c r="E145" s="0" t="s">
        <v>3376</v>
      </c>
      <c r="F145" s="0" t="s">
        <v>3011</v>
      </c>
      <c r="G145" s="0" t="s">
        <v>3377</v>
      </c>
    </row>
    <row customHeight="1" ht="11.25">
      <c r="A146" s="373" t="s">
        <v>14</v>
      </c>
      <c r="B146" s="0" t="s">
        <v>98</v>
      </c>
      <c r="C146" s="0" t="s">
        <v>3007</v>
      </c>
      <c r="D146" s="0" t="s">
        <v>3378</v>
      </c>
      <c r="E146" s="0" t="s">
        <v>3379</v>
      </c>
      <c r="F146" s="0" t="s">
        <v>3011</v>
      </c>
      <c r="G146" s="0" t="s">
        <v>3380</v>
      </c>
    </row>
    <row customHeight="1" ht="11.25">
      <c r="A147" s="373" t="s">
        <v>14</v>
      </c>
      <c r="B147" s="0" t="s">
        <v>98</v>
      </c>
      <c r="C147" s="0" t="s">
        <v>3007</v>
      </c>
      <c r="D147" s="0" t="s">
        <v>3381</v>
      </c>
      <c r="E147" s="0" t="s">
        <v>3382</v>
      </c>
      <c r="F147" s="0" t="s">
        <v>3011</v>
      </c>
      <c r="G147" s="0" t="s">
        <v>3383</v>
      </c>
    </row>
    <row customHeight="1" ht="11.25">
      <c r="A148" s="373" t="s">
        <v>14</v>
      </c>
      <c r="B148" s="0" t="s">
        <v>98</v>
      </c>
      <c r="C148" s="0" t="s">
        <v>3007</v>
      </c>
      <c r="D148" s="0" t="s">
        <v>3384</v>
      </c>
      <c r="E148" s="0" t="s">
        <v>3385</v>
      </c>
      <c r="F148" s="0" t="s">
        <v>3011</v>
      </c>
      <c r="G148" s="0" t="s">
        <v>3386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2FBA23-DC07-A54A-876F-0734314EE7E1}" mc:Ignorable="x14ac xr xr2 xr3">
  <sheetPr>
    <tabColor rgb="FFFFCC99"/>
  </sheetPr>
  <dimension ref="A1:D21"/>
  <sheetViews>
    <sheetView topLeftCell="A1" showGridLines="0" workbookViewId="0">
      <selection activeCell="A1" sqref="A1"/>
    </sheetView>
  </sheetViews>
  <sheetFormatPr defaultColWidth="9.140625" customHeight="1" defaultRowHeight="11.25"/>
  <cols>
    <col min="1" max="4" style="4925" width="9.140625"/>
  </cols>
  <sheetData>
    <row customHeight="1" ht="11.25">
      <c r="A1" s="841" t="s">
        <v>3387</v>
      </c>
      <c r="B1" s="841" t="s">
        <v>3388</v>
      </c>
      <c r="C1" s="841" t="s">
        <v>3389</v>
      </c>
      <c r="D1" s="841" t="s">
        <v>3390</v>
      </c>
    </row>
    <row customHeight="1" ht="11.25">
      <c r="A2" s="4926" t="s">
        <v>108</v>
      </c>
      <c r="B2" s="4926" t="s">
        <v>3391</v>
      </c>
      <c r="C2" s="4926" t="s">
        <v>3392</v>
      </c>
      <c r="D2" s="4926" t="s">
        <v>3393</v>
      </c>
    </row>
    <row customHeight="1" ht="11.25">
      <c r="A3" s="4926" t="s">
        <v>109</v>
      </c>
      <c r="B3" s="4926" t="s">
        <v>3394</v>
      </c>
      <c r="C3" s="4926" t="s">
        <v>3395</v>
      </c>
      <c r="D3" s="4926" t="s">
        <v>3396</v>
      </c>
    </row>
    <row customHeight="1" ht="11.25">
      <c r="A4" s="4926" t="s">
        <v>89</v>
      </c>
      <c r="B4" s="4926" t="s">
        <v>3397</v>
      </c>
      <c r="C4" s="4926" t="s">
        <v>3395</v>
      </c>
      <c r="D4" s="4926" t="s">
        <v>3396</v>
      </c>
    </row>
    <row customHeight="1" ht="11.25">
      <c r="A5" s="4926" t="s">
        <v>90</v>
      </c>
      <c r="B5" s="4926" t="s">
        <v>3398</v>
      </c>
      <c r="C5" s="4926" t="s">
        <v>3392</v>
      </c>
      <c r="D5" s="4926" t="s">
        <v>3393</v>
      </c>
    </row>
    <row customHeight="1" ht="11.25">
      <c r="A6" s="4926" t="s">
        <v>110</v>
      </c>
      <c r="B6" s="4926" t="s">
        <v>3399</v>
      </c>
      <c r="C6" s="4926" t="s">
        <v>3392</v>
      </c>
      <c r="D6" s="4926" t="s">
        <v>3400</v>
      </c>
    </row>
    <row customHeight="1" ht="11.25">
      <c r="A7" s="4926" t="s">
        <v>91</v>
      </c>
      <c r="B7" s="4926" t="s">
        <v>3401</v>
      </c>
      <c r="C7" s="4926" t="s">
        <v>3392</v>
      </c>
      <c r="D7" s="4926" t="s">
        <v>3400</v>
      </c>
    </row>
    <row customHeight="1" ht="11.25">
      <c r="A8" s="4926" t="s">
        <v>92</v>
      </c>
      <c r="B8" s="4926" t="s">
        <v>3402</v>
      </c>
      <c r="C8" s="4926" t="s">
        <v>3403</v>
      </c>
      <c r="D8" s="4926" t="s">
        <v>3404</v>
      </c>
    </row>
    <row customHeight="1" ht="11.25">
      <c r="A9" s="4926" t="s">
        <v>111</v>
      </c>
      <c r="B9" s="4926" t="s">
        <v>3405</v>
      </c>
      <c r="C9" s="4926" t="s">
        <v>3406</v>
      </c>
      <c r="D9" s="4926" t="s">
        <v>3407</v>
      </c>
    </row>
    <row customHeight="1" ht="11.25">
      <c r="A10" s="4926" t="s">
        <v>147</v>
      </c>
      <c r="B10" s="4926" t="s">
        <v>3408</v>
      </c>
      <c r="C10" s="4926" t="s">
        <v>3392</v>
      </c>
      <c r="D10" s="4926" t="s">
        <v>3393</v>
      </c>
    </row>
    <row customHeight="1" ht="11.25">
      <c r="A11" s="4926" t="s">
        <v>148</v>
      </c>
      <c r="B11" s="4926" t="s">
        <v>3409</v>
      </c>
      <c r="C11" s="4926" t="s">
        <v>3392</v>
      </c>
      <c r="D11" s="4926" t="s">
        <v>3393</v>
      </c>
    </row>
    <row customHeight="1" ht="11.25">
      <c r="A12" s="4926" t="s">
        <v>149</v>
      </c>
      <c r="B12" s="4926" t="s">
        <v>3410</v>
      </c>
      <c r="C12" s="4926" t="s">
        <v>3403</v>
      </c>
      <c r="D12" s="4926" t="s">
        <v>3396</v>
      </c>
    </row>
    <row customHeight="1" ht="11.25">
      <c r="A13" s="4926" t="s">
        <v>150</v>
      </c>
      <c r="B13" s="4926" t="s">
        <v>3411</v>
      </c>
      <c r="C13" s="4926" t="s">
        <v>3412</v>
      </c>
      <c r="D13" s="4926" t="s">
        <v>3393</v>
      </c>
    </row>
    <row customHeight="1" ht="11.25">
      <c r="A14" s="4926" t="s">
        <v>151</v>
      </c>
      <c r="B14" s="4926" t="s">
        <v>3413</v>
      </c>
      <c r="C14" s="4926" t="s">
        <v>3414</v>
      </c>
      <c r="D14" s="4926" t="s">
        <v>3415</v>
      </c>
    </row>
    <row customHeight="1" ht="11.25">
      <c r="A15" s="4926" t="s">
        <v>152</v>
      </c>
      <c r="B15" s="4926" t="s">
        <v>3416</v>
      </c>
      <c r="C15" s="4926" t="s">
        <v>3414</v>
      </c>
      <c r="D15" s="4926" t="s">
        <v>3404</v>
      </c>
    </row>
    <row customHeight="1" ht="11.25">
      <c r="A16" s="4926" t="s">
        <v>1450</v>
      </c>
      <c r="B16" s="4926" t="s">
        <v>3417</v>
      </c>
      <c r="C16" s="4926" t="s">
        <v>3414</v>
      </c>
      <c r="D16" s="4926" t="s">
        <v>3415</v>
      </c>
    </row>
    <row customHeight="1" ht="11.25">
      <c r="A17" s="4926" t="s">
        <v>1456</v>
      </c>
      <c r="B17" s="4926" t="s">
        <v>3418</v>
      </c>
      <c r="C17" s="4926" t="s">
        <v>3414</v>
      </c>
      <c r="D17" s="4926" t="s">
        <v>3404</v>
      </c>
    </row>
    <row customHeight="1" ht="11.25">
      <c r="A18" s="4926" t="s">
        <v>1467</v>
      </c>
      <c r="B18" s="4926" t="s">
        <v>3419</v>
      </c>
      <c r="C18" s="4926" t="s">
        <v>3420</v>
      </c>
      <c r="D18" s="4926" t="s">
        <v>3421</v>
      </c>
    </row>
    <row customHeight="1" ht="11.25">
      <c r="A19" s="4926" t="s">
        <v>1481</v>
      </c>
      <c r="B19" s="4926" t="s">
        <v>3422</v>
      </c>
      <c r="C19" s="4926" t="s">
        <v>3423</v>
      </c>
      <c r="D19" s="4926" t="s">
        <v>3424</v>
      </c>
    </row>
    <row customHeight="1" ht="11.25">
      <c r="A20" s="4926" t="s">
        <v>1493</v>
      </c>
      <c r="B20" s="4926" t="s">
        <v>3425</v>
      </c>
      <c r="C20" s="4926" t="s">
        <v>3412</v>
      </c>
      <c r="D20" s="4926" t="s">
        <v>3396</v>
      </c>
    </row>
    <row customHeight="1" ht="11.25">
      <c r="A21" s="4926" t="s">
        <v>1502</v>
      </c>
      <c r="B21" s="4926" t="s">
        <v>3426</v>
      </c>
      <c r="C21" s="4926" t="s">
        <v>3414</v>
      </c>
      <c r="D21" s="4926"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49CFF-2391-5C4B-4DCF-62EF4B45897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28945-0219-56AE-93B8-4F837393599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927" width="9.140625"/>
  </cols>
  <sheetData>
    <row customHeight="1" ht="11.25">
      <c r="A1" s="169" t="s">
        <v>129</v>
      </c>
      <c r="B1" s="169" t="s">
        <v>3427</v>
      </c>
    </row>
    <row customHeight="1" ht="11.25">
      <c r="A2" s="48" t="s">
        <v>97</v>
      </c>
      <c r="B2" s="48" t="s">
        <v>3428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D495B-CDC8-D6B6-9F58-245768FE615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25" width="9.140625"/>
    <col min="2" max="2" style="4925" width="65.28125" customWidth="1"/>
  </cols>
  <sheetData>
    <row customHeight="1" ht="11.25">
      <c r="A1" s="841" t="s">
        <v>3429</v>
      </c>
      <c r="B1" s="841" t="s">
        <v>3430</v>
      </c>
    </row>
    <row customHeight="1" ht="11.25">
      <c r="A2" s="841">
        <v>4213775</v>
      </c>
      <c r="B2" s="841" t="s">
        <v>1209</v>
      </c>
    </row>
    <row customHeight="1" ht="11.25">
      <c r="A3" s="841">
        <v>4213784</v>
      </c>
      <c r="B3" s="841" t="s">
        <v>1243</v>
      </c>
    </row>
    <row customHeight="1" ht="11.25">
      <c r="A4" s="841">
        <v>4213781</v>
      </c>
      <c r="B4" s="841" t="s">
        <v>1236</v>
      </c>
    </row>
    <row customHeight="1" ht="11.25">
      <c r="A5" s="841">
        <v>4213776</v>
      </c>
      <c r="B5" s="841" t="s">
        <v>171</v>
      </c>
    </row>
    <row customHeight="1" ht="11.25">
      <c r="A6" s="841">
        <v>4213777</v>
      </c>
      <c r="B6" s="841" t="s">
        <v>177</v>
      </c>
    </row>
    <row customHeight="1" ht="11.25">
      <c r="A7" s="841">
        <v>4213778</v>
      </c>
      <c r="B7" s="841" t="s">
        <v>183</v>
      </c>
    </row>
    <row customHeight="1" ht="11.25">
      <c r="A8" s="841">
        <v>4213780</v>
      </c>
      <c r="B8" s="841" t="s">
        <v>189</v>
      </c>
    </row>
    <row customHeight="1" ht="11.25">
      <c r="A9" s="841">
        <v>4213779</v>
      </c>
      <c r="B9" s="841" t="s">
        <v>1376</v>
      </c>
    </row>
    <row customHeight="1" ht="11.25">
      <c r="A10" s="841">
        <v>4213783</v>
      </c>
      <c r="B10" s="841" t="s">
        <v>1391</v>
      </c>
    </row>
    <row customHeight="1" ht="11.25">
      <c r="A11" s="841">
        <v>4213782</v>
      </c>
      <c r="B11" s="841" t="s">
        <v>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FEFD6-1D9E-636A-73C9-1E6F9BD88AB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25" width="9.140625"/>
    <col min="2" max="2" style="4925" width="65.28125" customWidth="1"/>
  </cols>
  <sheetData>
    <row customHeight="1" ht="11.25">
      <c r="A1" s="841" t="s">
        <v>3429</v>
      </c>
      <c r="B1" s="841" t="s">
        <v>3431</v>
      </c>
    </row>
    <row customHeight="1" ht="11.25">
      <c r="A2" s="841" t="s">
        <v>161</v>
      </c>
      <c r="B2" s="841" t="s">
        <v>1487</v>
      </c>
    </row>
    <row customHeight="1" ht="11.25">
      <c r="A3" s="841" t="s">
        <v>3432</v>
      </c>
      <c r="B3" s="841" t="s">
        <v>1497</v>
      </c>
    </row>
    <row customHeight="1" ht="11.25">
      <c r="A4" s="841" t="s">
        <v>3433</v>
      </c>
      <c r="B4" s="841" t="s">
        <v>1506</v>
      </c>
    </row>
    <row customHeight="1" ht="11.25">
      <c r="A5" s="841" t="s">
        <v>3434</v>
      </c>
      <c r="B5" s="841" t="s">
        <v>1515</v>
      </c>
    </row>
    <row customHeight="1" ht="11.25">
      <c r="A6" s="841" t="s">
        <v>3435</v>
      </c>
      <c r="B6" s="841" t="s">
        <v>1521</v>
      </c>
    </row>
    <row customHeight="1" ht="11.25">
      <c r="A7" s="841" t="s">
        <v>3436</v>
      </c>
      <c r="B7" s="841" t="s">
        <v>1529</v>
      </c>
    </row>
    <row customHeight="1" ht="11.25">
      <c r="A8" s="841" t="s">
        <v>3437</v>
      </c>
      <c r="B8" s="841" t="s">
        <v>1536</v>
      </c>
    </row>
    <row customHeight="1" ht="11.25">
      <c r="A9" s="841" t="s">
        <v>3438</v>
      </c>
      <c r="B9" s="841" t="s">
        <v>1542</v>
      </c>
    </row>
    <row customHeight="1" ht="11.25">
      <c r="A10" s="841" t="s">
        <v>3439</v>
      </c>
      <c r="B10" s="841" t="s">
        <v>1546</v>
      </c>
    </row>
    <row customHeight="1" ht="11.25">
      <c r="A11" s="841" t="s">
        <v>3440</v>
      </c>
      <c r="B11" s="841" t="s">
        <v>1553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D64D9-9F71-D72A-E1DE-453E4EA49B0F}"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373" t="s">
        <v>3000</v>
      </c>
      <c r="B1" s="373" t="s">
        <v>3001</v>
      </c>
      <c r="C1" s="373" t="s">
        <v>3002</v>
      </c>
      <c r="D1" s="373" t="s">
        <v>3003</v>
      </c>
      <c r="E1" s="0" t="s">
        <v>3004</v>
      </c>
      <c r="F1" s="0" t="s">
        <v>3005</v>
      </c>
      <c r="G1" s="0" t="s">
        <v>3006</v>
      </c>
    </row>
    <row customHeight="1" ht="11.25">
      <c r="A2" s="0" t="s">
        <v>14</v>
      </c>
      <c r="B2" s="0" t="s">
        <v>98</v>
      </c>
      <c r="C2" s="0" t="s">
        <v>3007</v>
      </c>
      <c r="D2" s="0" t="s">
        <v>98</v>
      </c>
      <c r="E2" s="0" t="s">
        <v>3007</v>
      </c>
      <c r="F2" s="0" t="s">
        <v>3008</v>
      </c>
      <c r="G2" s="0" t="s">
        <v>108</v>
      </c>
    </row>
    <row customHeight="1" ht="11.25">
      <c r="A3" s="0" t="s">
        <v>14</v>
      </c>
      <c r="B3" s="0" t="s">
        <v>98</v>
      </c>
      <c r="C3" s="0" t="s">
        <v>3007</v>
      </c>
      <c r="D3" s="0" t="s">
        <v>3009</v>
      </c>
      <c r="E3" s="0" t="s">
        <v>3010</v>
      </c>
      <c r="F3" s="0" t="s">
        <v>3011</v>
      </c>
      <c r="G3" s="0" t="s">
        <v>109</v>
      </c>
    </row>
    <row customHeight="1" ht="11.25">
      <c r="A4" s="0" t="s">
        <v>14</v>
      </c>
      <c r="B4" s="0" t="s">
        <v>98</v>
      </c>
      <c r="C4" s="0" t="s">
        <v>3007</v>
      </c>
      <c r="D4" s="0" t="s">
        <v>99</v>
      </c>
      <c r="E4" s="0" t="s">
        <v>100</v>
      </c>
      <c r="F4" s="0" t="s">
        <v>3011</v>
      </c>
      <c r="G4" s="0" t="s">
        <v>89</v>
      </c>
    </row>
    <row customHeight="1" ht="11.25">
      <c r="A5" s="0" t="s">
        <v>14</v>
      </c>
      <c r="B5" s="0" t="s">
        <v>98</v>
      </c>
      <c r="C5" s="0" t="s">
        <v>3007</v>
      </c>
      <c r="D5" s="0" t="s">
        <v>3012</v>
      </c>
      <c r="E5" s="0" t="s">
        <v>3013</v>
      </c>
      <c r="F5" s="0" t="s">
        <v>3014</v>
      </c>
      <c r="G5" s="0" t="s">
        <v>90</v>
      </c>
    </row>
    <row customHeight="1" ht="11.25">
      <c r="A6" s="0" t="s">
        <v>14</v>
      </c>
      <c r="B6" s="0" t="s">
        <v>98</v>
      </c>
      <c r="C6" s="0" t="s">
        <v>3007</v>
      </c>
      <c r="D6" s="0" t="s">
        <v>3015</v>
      </c>
      <c r="E6" s="0" t="s">
        <v>3016</v>
      </c>
      <c r="F6" s="0" t="s">
        <v>3014</v>
      </c>
      <c r="G6" s="0" t="s">
        <v>110</v>
      </c>
    </row>
    <row customHeight="1" ht="11.25">
      <c r="A7" s="0" t="s">
        <v>14</v>
      </c>
      <c r="B7" s="0" t="s">
        <v>98</v>
      </c>
      <c r="C7" s="0" t="s">
        <v>3007</v>
      </c>
      <c r="D7" s="0" t="s">
        <v>3017</v>
      </c>
      <c r="E7" s="0" t="s">
        <v>3018</v>
      </c>
      <c r="F7" s="0" t="s">
        <v>3014</v>
      </c>
      <c r="G7" s="0" t="s">
        <v>91</v>
      </c>
    </row>
    <row customHeight="1" ht="11.25">
      <c r="A8" s="0" t="s">
        <v>14</v>
      </c>
      <c r="B8" s="0" t="s">
        <v>98</v>
      </c>
      <c r="C8" s="0" t="s">
        <v>3007</v>
      </c>
      <c r="D8" s="0" t="s">
        <v>3019</v>
      </c>
      <c r="E8" s="0" t="s">
        <v>3020</v>
      </c>
      <c r="F8" s="0" t="s">
        <v>3014</v>
      </c>
      <c r="G8" s="0" t="s">
        <v>92</v>
      </c>
    </row>
    <row customHeight="1" ht="11.25">
      <c r="A9" s="0" t="s">
        <v>14</v>
      </c>
      <c r="B9" s="0" t="s">
        <v>98</v>
      </c>
      <c r="C9" s="0" t="s">
        <v>3007</v>
      </c>
      <c r="D9" s="0" t="s">
        <v>3021</v>
      </c>
      <c r="E9" s="0" t="s">
        <v>3022</v>
      </c>
      <c r="F9" s="0" t="s">
        <v>3014</v>
      </c>
      <c r="G9" s="0" t="s">
        <v>111</v>
      </c>
    </row>
    <row customHeight="1" ht="11.25">
      <c r="A10" s="0" t="s">
        <v>14</v>
      </c>
      <c r="B10" s="0" t="s">
        <v>98</v>
      </c>
      <c r="C10" s="0" t="s">
        <v>3007</v>
      </c>
      <c r="D10" s="0" t="s">
        <v>3023</v>
      </c>
      <c r="E10" s="0" t="s">
        <v>3024</v>
      </c>
      <c r="F10" s="0" t="s">
        <v>3014</v>
      </c>
      <c r="G10" s="0" t="s">
        <v>147</v>
      </c>
    </row>
    <row customHeight="1" ht="11.25">
      <c r="A11" s="0" t="s">
        <v>14</v>
      </c>
      <c r="B11" s="0" t="s">
        <v>98</v>
      </c>
      <c r="C11" s="0" t="s">
        <v>3007</v>
      </c>
      <c r="D11" s="0" t="s">
        <v>3025</v>
      </c>
      <c r="E11" s="0" t="s">
        <v>3026</v>
      </c>
      <c r="F11" s="0" t="s">
        <v>3014</v>
      </c>
      <c r="G11" s="0" t="s">
        <v>148</v>
      </c>
    </row>
    <row customHeight="1" ht="11.25">
      <c r="A12" s="0" t="s">
        <v>14</v>
      </c>
      <c r="B12" s="0" t="s">
        <v>98</v>
      </c>
      <c r="C12" s="0" t="s">
        <v>3007</v>
      </c>
      <c r="D12" s="0" t="s">
        <v>3027</v>
      </c>
      <c r="E12" s="0" t="s">
        <v>3028</v>
      </c>
      <c r="F12" s="0" t="s">
        <v>3014</v>
      </c>
      <c r="G12" s="0" t="s">
        <v>149</v>
      </c>
    </row>
    <row customHeight="1" ht="11.25">
      <c r="A13" s="0" t="s">
        <v>14</v>
      </c>
      <c r="B13" s="0" t="s">
        <v>98</v>
      </c>
      <c r="C13" s="0" t="s">
        <v>3007</v>
      </c>
      <c r="D13" s="0" t="s">
        <v>3029</v>
      </c>
      <c r="E13" s="0" t="s">
        <v>3030</v>
      </c>
      <c r="F13" s="0" t="s">
        <v>3014</v>
      </c>
      <c r="G13" s="0" t="s">
        <v>150</v>
      </c>
    </row>
    <row customHeight="1" ht="11.25">
      <c r="A14" s="0" t="s">
        <v>14</v>
      </c>
      <c r="B14" s="0" t="s">
        <v>98</v>
      </c>
      <c r="C14" s="0" t="s">
        <v>3007</v>
      </c>
      <c r="D14" s="0" t="s">
        <v>3031</v>
      </c>
      <c r="E14" s="0" t="s">
        <v>3032</v>
      </c>
      <c r="F14" s="0" t="s">
        <v>3014</v>
      </c>
      <c r="G14" s="0" t="s">
        <v>151</v>
      </c>
    </row>
    <row customHeight="1" ht="11.25">
      <c r="A15" s="0" t="s">
        <v>14</v>
      </c>
      <c r="B15" s="0" t="s">
        <v>98</v>
      </c>
      <c r="C15" s="0" t="s">
        <v>3007</v>
      </c>
      <c r="D15" s="0" t="s">
        <v>3033</v>
      </c>
      <c r="E15" s="0" t="s">
        <v>3034</v>
      </c>
      <c r="F15" s="0" t="s">
        <v>3011</v>
      </c>
      <c r="G15" s="0" t="s">
        <v>152</v>
      </c>
    </row>
    <row customHeight="1" ht="11.25">
      <c r="A16" s="0" t="s">
        <v>14</v>
      </c>
      <c r="B16" s="0" t="s">
        <v>98</v>
      </c>
      <c r="C16" s="0" t="s">
        <v>3007</v>
      </c>
      <c r="D16" s="0" t="s">
        <v>3035</v>
      </c>
      <c r="E16" s="0" t="s">
        <v>3036</v>
      </c>
      <c r="F16" s="0" t="s">
        <v>3011</v>
      </c>
      <c r="G16" s="0" t="s">
        <v>1450</v>
      </c>
    </row>
    <row customHeight="1" ht="11.25">
      <c r="A17" s="0" t="s">
        <v>14</v>
      </c>
      <c r="B17" s="0" t="s">
        <v>98</v>
      </c>
      <c r="C17" s="0" t="s">
        <v>3007</v>
      </c>
      <c r="D17" s="0" t="s">
        <v>3037</v>
      </c>
      <c r="E17" s="0" t="s">
        <v>3038</v>
      </c>
      <c r="F17" s="0" t="s">
        <v>3014</v>
      </c>
      <c r="G17" s="0" t="s">
        <v>1456</v>
      </c>
    </row>
    <row customHeight="1" ht="11.25">
      <c r="A18" s="0" t="s">
        <v>14</v>
      </c>
      <c r="B18" s="0" t="s">
        <v>98</v>
      </c>
      <c r="C18" s="0" t="s">
        <v>3007</v>
      </c>
      <c r="D18" s="0" t="s">
        <v>3039</v>
      </c>
      <c r="E18" s="0" t="s">
        <v>3040</v>
      </c>
      <c r="F18" s="0" t="s">
        <v>3011</v>
      </c>
      <c r="G18" s="0" t="s">
        <v>1467</v>
      </c>
    </row>
    <row customHeight="1" ht="11.25">
      <c r="A19" s="0" t="s">
        <v>14</v>
      </c>
      <c r="B19" s="0" t="s">
        <v>98</v>
      </c>
      <c r="C19" s="0" t="s">
        <v>3007</v>
      </c>
      <c r="D19" s="0" t="s">
        <v>3041</v>
      </c>
      <c r="E19" s="0" t="s">
        <v>3042</v>
      </c>
      <c r="F19" s="0" t="s">
        <v>3014</v>
      </c>
      <c r="G19" s="0" t="s">
        <v>1481</v>
      </c>
    </row>
    <row customHeight="1" ht="11.25">
      <c r="A20" s="0" t="s">
        <v>14</v>
      </c>
      <c r="B20" s="0" t="s">
        <v>98</v>
      </c>
      <c r="C20" s="0" t="s">
        <v>3007</v>
      </c>
      <c r="D20" s="0" t="s">
        <v>3043</v>
      </c>
      <c r="E20" s="0" t="s">
        <v>3044</v>
      </c>
      <c r="F20" s="0" t="s">
        <v>3014</v>
      </c>
      <c r="G20" s="0" t="s">
        <v>1493</v>
      </c>
    </row>
    <row customHeight="1" ht="11.25">
      <c r="A21" s="0" t="s">
        <v>14</v>
      </c>
      <c r="B21" s="0" t="s">
        <v>98</v>
      </c>
      <c r="C21" s="0" t="s">
        <v>3007</v>
      </c>
      <c r="D21" s="0" t="s">
        <v>3045</v>
      </c>
      <c r="E21" s="0" t="s">
        <v>3046</v>
      </c>
      <c r="F21" s="0" t="s">
        <v>3014</v>
      </c>
      <c r="G21" s="0" t="s">
        <v>1502</v>
      </c>
    </row>
    <row customHeight="1" ht="11.25">
      <c r="A22" s="0" t="s">
        <v>14</v>
      </c>
      <c r="B22" s="0" t="s">
        <v>98</v>
      </c>
      <c r="C22" s="0" t="s">
        <v>3007</v>
      </c>
      <c r="D22" s="0" t="s">
        <v>3047</v>
      </c>
      <c r="E22" s="0" t="s">
        <v>3048</v>
      </c>
      <c r="F22" s="0" t="s">
        <v>3014</v>
      </c>
      <c r="G22" s="0" t="s">
        <v>1518</v>
      </c>
    </row>
    <row customHeight="1" ht="11.25">
      <c r="A23" s="0" t="s">
        <v>14</v>
      </c>
      <c r="B23" s="0" t="s">
        <v>98</v>
      </c>
      <c r="C23" s="0" t="s">
        <v>3007</v>
      </c>
      <c r="D23" s="0" t="s">
        <v>3049</v>
      </c>
      <c r="E23" s="0" t="s">
        <v>3050</v>
      </c>
      <c r="F23" s="0" t="s">
        <v>3014</v>
      </c>
      <c r="G23" s="0" t="s">
        <v>1525</v>
      </c>
    </row>
    <row customHeight="1" ht="11.25">
      <c r="A24" s="0" t="s">
        <v>14</v>
      </c>
      <c r="B24" s="0" t="s">
        <v>98</v>
      </c>
      <c r="C24" s="0" t="s">
        <v>3007</v>
      </c>
      <c r="D24" s="0" t="s">
        <v>3051</v>
      </c>
      <c r="E24" s="0" t="s">
        <v>3052</v>
      </c>
      <c r="F24" s="0" t="s">
        <v>3014</v>
      </c>
      <c r="G24" s="0" t="s">
        <v>1533</v>
      </c>
    </row>
    <row customHeight="1" ht="11.25">
      <c r="A25" s="0" t="s">
        <v>14</v>
      </c>
      <c r="B25" s="0" t="s">
        <v>98</v>
      </c>
      <c r="C25" s="0" t="s">
        <v>3007</v>
      </c>
      <c r="D25" s="0" t="s">
        <v>3053</v>
      </c>
      <c r="E25" s="0" t="s">
        <v>3054</v>
      </c>
      <c r="F25" s="0" t="s">
        <v>3014</v>
      </c>
      <c r="G25" s="0" t="s">
        <v>1540</v>
      </c>
    </row>
    <row customHeight="1" ht="11.25">
      <c r="A26" s="0" t="s">
        <v>14</v>
      </c>
      <c r="B26" s="0" t="s">
        <v>98</v>
      </c>
      <c r="C26" s="0" t="s">
        <v>3007</v>
      </c>
      <c r="D26" s="0" t="s">
        <v>3055</v>
      </c>
      <c r="E26" s="0" t="s">
        <v>3056</v>
      </c>
      <c r="F26" s="0" t="s">
        <v>3014</v>
      </c>
      <c r="G26" s="0" t="s">
        <v>1544</v>
      </c>
    </row>
    <row customHeight="1" ht="11.25">
      <c r="A27" s="0" t="s">
        <v>14</v>
      </c>
      <c r="B27" s="0" t="s">
        <v>98</v>
      </c>
      <c r="C27" s="0" t="s">
        <v>3007</v>
      </c>
      <c r="D27" s="0" t="s">
        <v>3057</v>
      </c>
      <c r="E27" s="0" t="s">
        <v>3058</v>
      </c>
      <c r="F27" s="0" t="s">
        <v>3014</v>
      </c>
      <c r="G27" s="0" t="s">
        <v>1549</v>
      </c>
    </row>
    <row customHeight="1" ht="11.25">
      <c r="A28" s="0" t="s">
        <v>14</v>
      </c>
      <c r="B28" s="0" t="s">
        <v>98</v>
      </c>
      <c r="C28" s="0" t="s">
        <v>3007</v>
      </c>
      <c r="D28" s="0" t="s">
        <v>3059</v>
      </c>
      <c r="E28" s="0" t="s">
        <v>3060</v>
      </c>
      <c r="F28" s="0" t="s">
        <v>3014</v>
      </c>
      <c r="G28" s="0" t="s">
        <v>1557</v>
      </c>
    </row>
    <row customHeight="1" ht="11.25">
      <c r="A29" s="0" t="s">
        <v>14</v>
      </c>
      <c r="B29" s="0" t="s">
        <v>98</v>
      </c>
      <c r="C29" s="0" t="s">
        <v>3007</v>
      </c>
      <c r="D29" s="0" t="s">
        <v>3061</v>
      </c>
      <c r="E29" s="0" t="s">
        <v>3062</v>
      </c>
      <c r="F29" s="0" t="s">
        <v>3014</v>
      </c>
      <c r="G29" s="0" t="s">
        <v>1559</v>
      </c>
    </row>
    <row customHeight="1" ht="11.25">
      <c r="A30" s="0" t="s">
        <v>14</v>
      </c>
      <c r="B30" s="0" t="s">
        <v>98</v>
      </c>
      <c r="C30" s="0" t="s">
        <v>3007</v>
      </c>
      <c r="D30" s="0" t="s">
        <v>3063</v>
      </c>
      <c r="E30" s="0" t="s">
        <v>3064</v>
      </c>
      <c r="F30" s="0" t="s">
        <v>3011</v>
      </c>
      <c r="G30" s="0" t="s">
        <v>1562</v>
      </c>
    </row>
    <row customHeight="1" ht="11.25">
      <c r="A31" s="0" t="s">
        <v>14</v>
      </c>
      <c r="B31" s="0" t="s">
        <v>98</v>
      </c>
      <c r="C31" s="0" t="s">
        <v>3007</v>
      </c>
      <c r="D31" s="0" t="s">
        <v>3065</v>
      </c>
      <c r="E31" s="0" t="s">
        <v>3066</v>
      </c>
      <c r="F31" s="0" t="s">
        <v>3014</v>
      </c>
      <c r="G31" s="0" t="s">
        <v>1568</v>
      </c>
    </row>
    <row customHeight="1" ht="11.25">
      <c r="A32" s="0" t="s">
        <v>14</v>
      </c>
      <c r="B32" s="0" t="s">
        <v>98</v>
      </c>
      <c r="C32" s="0" t="s">
        <v>3007</v>
      </c>
      <c r="D32" s="0" t="s">
        <v>3067</v>
      </c>
      <c r="E32" s="0" t="s">
        <v>3068</v>
      </c>
      <c r="F32" s="0" t="s">
        <v>3011</v>
      </c>
      <c r="G32" s="0" t="s">
        <v>1570</v>
      </c>
    </row>
    <row customHeight="1" ht="11.25">
      <c r="A33" s="0" t="s">
        <v>14</v>
      </c>
      <c r="B33" s="0" t="s">
        <v>98</v>
      </c>
      <c r="C33" s="0" t="s">
        <v>3007</v>
      </c>
      <c r="D33" s="0" t="s">
        <v>3069</v>
      </c>
      <c r="E33" s="0" t="s">
        <v>3070</v>
      </c>
      <c r="F33" s="0" t="s">
        <v>3014</v>
      </c>
      <c r="G33" s="0" t="s">
        <v>1572</v>
      </c>
    </row>
    <row customHeight="1" ht="11.25">
      <c r="A34" s="0" t="s">
        <v>14</v>
      </c>
      <c r="B34" s="0" t="s">
        <v>98</v>
      </c>
      <c r="C34" s="0" t="s">
        <v>3007</v>
      </c>
      <c r="D34" s="0" t="s">
        <v>3071</v>
      </c>
      <c r="E34" s="0" t="s">
        <v>3072</v>
      </c>
      <c r="F34" s="0" t="s">
        <v>3014</v>
      </c>
      <c r="G34" s="0" t="s">
        <v>1574</v>
      </c>
    </row>
    <row customHeight="1" ht="11.25">
      <c r="A35" s="0" t="s">
        <v>14</v>
      </c>
      <c r="B35" s="0" t="s">
        <v>98</v>
      </c>
      <c r="C35" s="0" t="s">
        <v>3007</v>
      </c>
      <c r="D35" s="0" t="s">
        <v>3073</v>
      </c>
      <c r="E35" s="0" t="s">
        <v>3074</v>
      </c>
      <c r="F35" s="0" t="s">
        <v>3014</v>
      </c>
      <c r="G35" s="0" t="s">
        <v>1579</v>
      </c>
    </row>
    <row customHeight="1" ht="11.25">
      <c r="A36" s="0" t="s">
        <v>14</v>
      </c>
      <c r="B36" s="0" t="s">
        <v>98</v>
      </c>
      <c r="C36" s="0" t="s">
        <v>3007</v>
      </c>
      <c r="D36" s="0" t="s">
        <v>3075</v>
      </c>
      <c r="E36" s="0" t="s">
        <v>3076</v>
      </c>
      <c r="F36" s="0" t="s">
        <v>3011</v>
      </c>
      <c r="G36" s="0" t="s">
        <v>1584</v>
      </c>
    </row>
    <row customHeight="1" ht="11.25">
      <c r="A37" s="0" t="s">
        <v>14</v>
      </c>
      <c r="B37" s="0" t="s">
        <v>98</v>
      </c>
      <c r="C37" s="0" t="s">
        <v>3007</v>
      </c>
      <c r="D37" s="0" t="s">
        <v>3077</v>
      </c>
      <c r="E37" s="0" t="s">
        <v>3078</v>
      </c>
      <c r="F37" s="0" t="s">
        <v>3011</v>
      </c>
      <c r="G37" s="0" t="s">
        <v>1588</v>
      </c>
    </row>
    <row customHeight="1" ht="11.25">
      <c r="A38" s="0" t="s">
        <v>14</v>
      </c>
      <c r="B38" s="0" t="s">
        <v>98</v>
      </c>
      <c r="C38" s="0" t="s">
        <v>3007</v>
      </c>
      <c r="D38" s="0" t="s">
        <v>3079</v>
      </c>
      <c r="E38" s="0" t="s">
        <v>3080</v>
      </c>
      <c r="F38" s="0" t="s">
        <v>3014</v>
      </c>
      <c r="G38" s="0" t="s">
        <v>1596</v>
      </c>
    </row>
    <row customHeight="1" ht="11.25">
      <c r="A39" s="0" t="s">
        <v>14</v>
      </c>
      <c r="B39" s="0" t="s">
        <v>98</v>
      </c>
      <c r="C39" s="0" t="s">
        <v>3007</v>
      </c>
      <c r="D39" s="0" t="s">
        <v>3081</v>
      </c>
      <c r="E39" s="0" t="s">
        <v>3082</v>
      </c>
      <c r="F39" s="0" t="s">
        <v>3014</v>
      </c>
      <c r="G39" s="0" t="s">
        <v>1602</v>
      </c>
    </row>
    <row customHeight="1" ht="11.25">
      <c r="A40" s="0" t="s">
        <v>14</v>
      </c>
      <c r="B40" s="0" t="s">
        <v>98</v>
      </c>
      <c r="C40" s="0" t="s">
        <v>3007</v>
      </c>
      <c r="D40" s="0" t="s">
        <v>3083</v>
      </c>
      <c r="E40" s="0" t="s">
        <v>3084</v>
      </c>
      <c r="F40" s="0" t="s">
        <v>3014</v>
      </c>
      <c r="G40" s="0" t="s">
        <v>1607</v>
      </c>
    </row>
    <row customHeight="1" ht="11.25">
      <c r="A41" s="0" t="s">
        <v>14</v>
      </c>
      <c r="B41" s="0" t="s">
        <v>98</v>
      </c>
      <c r="C41" s="0" t="s">
        <v>3007</v>
      </c>
      <c r="D41" s="0" t="s">
        <v>3085</v>
      </c>
      <c r="E41" s="0" t="s">
        <v>3086</v>
      </c>
      <c r="F41" s="0" t="s">
        <v>3011</v>
      </c>
      <c r="G41" s="0" t="s">
        <v>1611</v>
      </c>
    </row>
    <row customHeight="1" ht="11.25">
      <c r="A42" s="0" t="s">
        <v>14</v>
      </c>
      <c r="B42" s="0" t="s">
        <v>98</v>
      </c>
      <c r="C42" s="0" t="s">
        <v>3007</v>
      </c>
      <c r="D42" s="0" t="s">
        <v>3087</v>
      </c>
      <c r="E42" s="0" t="s">
        <v>3088</v>
      </c>
      <c r="F42" s="0" t="s">
        <v>3014</v>
      </c>
      <c r="G42" s="0" t="s">
        <v>1614</v>
      </c>
    </row>
    <row customHeight="1" ht="11.25">
      <c r="A43" s="0" t="s">
        <v>14</v>
      </c>
      <c r="B43" s="0" t="s">
        <v>98</v>
      </c>
      <c r="C43" s="0" t="s">
        <v>3007</v>
      </c>
      <c r="D43" s="0" t="s">
        <v>3089</v>
      </c>
      <c r="E43" s="0" t="s">
        <v>3090</v>
      </c>
      <c r="F43" s="0" t="s">
        <v>3014</v>
      </c>
      <c r="G43" s="0" t="s">
        <v>1621</v>
      </c>
    </row>
    <row customHeight="1" ht="11.25">
      <c r="A44" s="0" t="s">
        <v>14</v>
      </c>
      <c r="B44" s="0" t="s">
        <v>98</v>
      </c>
      <c r="C44" s="0" t="s">
        <v>3007</v>
      </c>
      <c r="D44" s="0" t="s">
        <v>3091</v>
      </c>
      <c r="E44" s="0" t="s">
        <v>3092</v>
      </c>
      <c r="F44" s="0" t="s">
        <v>3011</v>
      </c>
      <c r="G44" s="0" t="s">
        <v>1630</v>
      </c>
    </row>
    <row customHeight="1" ht="11.25">
      <c r="A45" s="0" t="s">
        <v>14</v>
      </c>
      <c r="B45" s="0" t="s">
        <v>98</v>
      </c>
      <c r="C45" s="0" t="s">
        <v>3007</v>
      </c>
      <c r="D45" s="0" t="s">
        <v>3093</v>
      </c>
      <c r="E45" s="0" t="s">
        <v>3094</v>
      </c>
      <c r="F45" s="0" t="s">
        <v>3014</v>
      </c>
      <c r="G45" s="0" t="s">
        <v>1635</v>
      </c>
    </row>
    <row customHeight="1" ht="11.25">
      <c r="A46" s="0" t="s">
        <v>14</v>
      </c>
      <c r="B46" s="0" t="s">
        <v>98</v>
      </c>
      <c r="C46" s="0" t="s">
        <v>3007</v>
      </c>
      <c r="D46" s="0" t="s">
        <v>3095</v>
      </c>
      <c r="E46" s="0" t="s">
        <v>3096</v>
      </c>
      <c r="F46" s="0" t="s">
        <v>3014</v>
      </c>
      <c r="G46" s="0" t="s">
        <v>1639</v>
      </c>
    </row>
    <row customHeight="1" ht="11.25">
      <c r="A47" s="0" t="s">
        <v>14</v>
      </c>
      <c r="B47" s="0" t="s">
        <v>98</v>
      </c>
      <c r="C47" s="0" t="s">
        <v>3007</v>
      </c>
      <c r="D47" s="0" t="s">
        <v>3097</v>
      </c>
      <c r="E47" s="0" t="s">
        <v>3098</v>
      </c>
      <c r="F47" s="0" t="s">
        <v>3014</v>
      </c>
      <c r="G47" s="0" t="s">
        <v>1645</v>
      </c>
    </row>
    <row customHeight="1" ht="11.25">
      <c r="A48" s="0" t="s">
        <v>14</v>
      </c>
      <c r="B48" s="0" t="s">
        <v>98</v>
      </c>
      <c r="C48" s="0" t="s">
        <v>3007</v>
      </c>
      <c r="D48" s="0" t="s">
        <v>3099</v>
      </c>
      <c r="E48" s="0" t="s">
        <v>3100</v>
      </c>
      <c r="F48" s="0" t="s">
        <v>3014</v>
      </c>
      <c r="G48" s="0" t="s">
        <v>1650</v>
      </c>
    </row>
    <row customHeight="1" ht="11.25">
      <c r="A49" s="0" t="s">
        <v>14</v>
      </c>
      <c r="B49" s="0" t="s">
        <v>98</v>
      </c>
      <c r="C49" s="0" t="s">
        <v>3007</v>
      </c>
      <c r="D49" s="0" t="s">
        <v>3101</v>
      </c>
      <c r="E49" s="0" t="s">
        <v>3102</v>
      </c>
      <c r="F49" s="0" t="s">
        <v>3014</v>
      </c>
      <c r="G49" s="0" t="s">
        <v>1653</v>
      </c>
    </row>
    <row customHeight="1" ht="11.25">
      <c r="A50" s="0" t="s">
        <v>14</v>
      </c>
      <c r="B50" s="0" t="s">
        <v>98</v>
      </c>
      <c r="C50" s="0" t="s">
        <v>3007</v>
      </c>
      <c r="D50" s="0" t="s">
        <v>3103</v>
      </c>
      <c r="E50" s="0" t="s">
        <v>3104</v>
      </c>
      <c r="F50" s="0" t="s">
        <v>3014</v>
      </c>
      <c r="G50" s="0" t="s">
        <v>1657</v>
      </c>
    </row>
    <row customHeight="1" ht="11.25">
      <c r="A51" s="0" t="s">
        <v>14</v>
      </c>
      <c r="B51" s="0" t="s">
        <v>98</v>
      </c>
      <c r="C51" s="0" t="s">
        <v>3007</v>
      </c>
      <c r="D51" s="0" t="s">
        <v>3105</v>
      </c>
      <c r="E51" s="0" t="s">
        <v>3106</v>
      </c>
      <c r="F51" s="0" t="s">
        <v>3014</v>
      </c>
      <c r="G51" s="0" t="s">
        <v>1661</v>
      </c>
    </row>
    <row customHeight="1" ht="11.25">
      <c r="A52" s="0" t="s">
        <v>14</v>
      </c>
      <c r="B52" s="0" t="s">
        <v>98</v>
      </c>
      <c r="C52" s="0" t="s">
        <v>3007</v>
      </c>
      <c r="D52" s="0" t="s">
        <v>3107</v>
      </c>
      <c r="E52" s="0" t="s">
        <v>3108</v>
      </c>
      <c r="F52" s="0" t="s">
        <v>3014</v>
      </c>
      <c r="G52" s="0" t="s">
        <v>1665</v>
      </c>
    </row>
    <row customHeight="1" ht="11.25">
      <c r="A53" s="0" t="s">
        <v>14</v>
      </c>
      <c r="B53" s="0" t="s">
        <v>98</v>
      </c>
      <c r="C53" s="0" t="s">
        <v>3007</v>
      </c>
      <c r="D53" s="0" t="s">
        <v>3109</v>
      </c>
      <c r="E53" s="0" t="s">
        <v>3110</v>
      </c>
      <c r="F53" s="0" t="s">
        <v>3014</v>
      </c>
      <c r="G53" s="0" t="s">
        <v>1667</v>
      </c>
    </row>
    <row customHeight="1" ht="11.25">
      <c r="A54" s="0" t="s">
        <v>14</v>
      </c>
      <c r="B54" s="0" t="s">
        <v>98</v>
      </c>
      <c r="C54" s="0" t="s">
        <v>3007</v>
      </c>
      <c r="D54" s="0" t="s">
        <v>3111</v>
      </c>
      <c r="E54" s="0" t="s">
        <v>3112</v>
      </c>
      <c r="F54" s="0" t="s">
        <v>3011</v>
      </c>
      <c r="G54" s="0" t="s">
        <v>1670</v>
      </c>
    </row>
    <row customHeight="1" ht="11.25">
      <c r="A55" s="0" t="s">
        <v>14</v>
      </c>
      <c r="B55" s="0" t="s">
        <v>98</v>
      </c>
      <c r="C55" s="0" t="s">
        <v>3007</v>
      </c>
      <c r="D55" s="0" t="s">
        <v>3113</v>
      </c>
      <c r="E55" s="0" t="s">
        <v>3114</v>
      </c>
      <c r="F55" s="0" t="s">
        <v>3014</v>
      </c>
      <c r="G55" s="0" t="s">
        <v>1674</v>
      </c>
    </row>
    <row customHeight="1" ht="11.25">
      <c r="A56" s="0" t="s">
        <v>14</v>
      </c>
      <c r="B56" s="0" t="s">
        <v>98</v>
      </c>
      <c r="C56" s="0" t="s">
        <v>3007</v>
      </c>
      <c r="D56" s="0" t="s">
        <v>3115</v>
      </c>
      <c r="E56" s="0" t="s">
        <v>3116</v>
      </c>
      <c r="F56" s="0" t="s">
        <v>3014</v>
      </c>
      <c r="G56" s="0" t="s">
        <v>1677</v>
      </c>
    </row>
    <row customHeight="1" ht="11.25">
      <c r="A57" s="0" t="s">
        <v>14</v>
      </c>
      <c r="B57" s="0" t="s">
        <v>98</v>
      </c>
      <c r="C57" s="0" t="s">
        <v>3007</v>
      </c>
      <c r="D57" s="0" t="s">
        <v>3117</v>
      </c>
      <c r="E57" s="0" t="s">
        <v>3118</v>
      </c>
      <c r="F57" s="0" t="s">
        <v>3014</v>
      </c>
      <c r="G57" s="0" t="s">
        <v>1680</v>
      </c>
    </row>
    <row customHeight="1" ht="11.25">
      <c r="A58" s="0" t="s">
        <v>14</v>
      </c>
      <c r="B58" s="0" t="s">
        <v>98</v>
      </c>
      <c r="C58" s="0" t="s">
        <v>3007</v>
      </c>
      <c r="D58" s="0" t="s">
        <v>3119</v>
      </c>
      <c r="E58" s="0" t="s">
        <v>3120</v>
      </c>
      <c r="F58" s="0" t="s">
        <v>3014</v>
      </c>
      <c r="G58" s="0" t="s">
        <v>1683</v>
      </c>
    </row>
    <row customHeight="1" ht="11.25">
      <c r="A59" s="0" t="s">
        <v>14</v>
      </c>
      <c r="B59" s="0" t="s">
        <v>98</v>
      </c>
      <c r="C59" s="0" t="s">
        <v>3007</v>
      </c>
      <c r="D59" s="0" t="s">
        <v>3121</v>
      </c>
      <c r="E59" s="0" t="s">
        <v>3122</v>
      </c>
      <c r="F59" s="0" t="s">
        <v>3014</v>
      </c>
      <c r="G59" s="0" t="s">
        <v>1687</v>
      </c>
    </row>
    <row customHeight="1" ht="11.25">
      <c r="A60" s="0" t="s">
        <v>14</v>
      </c>
      <c r="B60" s="0" t="s">
        <v>98</v>
      </c>
      <c r="C60" s="0" t="s">
        <v>3007</v>
      </c>
      <c r="D60" s="0" t="s">
        <v>3123</v>
      </c>
      <c r="E60" s="0" t="s">
        <v>3124</v>
      </c>
      <c r="F60" s="0" t="s">
        <v>3014</v>
      </c>
      <c r="G60" s="0" t="s">
        <v>1690</v>
      </c>
    </row>
    <row customHeight="1" ht="11.25">
      <c r="A61" s="0" t="s">
        <v>14</v>
      </c>
      <c r="B61" s="0" t="s">
        <v>98</v>
      </c>
      <c r="C61" s="0" t="s">
        <v>3007</v>
      </c>
      <c r="D61" s="0" t="s">
        <v>3125</v>
      </c>
      <c r="E61" s="0" t="s">
        <v>3126</v>
      </c>
      <c r="F61" s="0" t="s">
        <v>3014</v>
      </c>
      <c r="G61" s="0" t="s">
        <v>3127</v>
      </c>
    </row>
    <row customHeight="1" ht="11.25">
      <c r="A62" s="0" t="s">
        <v>14</v>
      </c>
      <c r="B62" s="0" t="s">
        <v>98</v>
      </c>
      <c r="C62" s="0" t="s">
        <v>3007</v>
      </c>
      <c r="D62" s="0" t="s">
        <v>3128</v>
      </c>
      <c r="E62" s="0" t="s">
        <v>3129</v>
      </c>
      <c r="F62" s="0" t="s">
        <v>3014</v>
      </c>
      <c r="G62" s="0" t="s">
        <v>3130</v>
      </c>
    </row>
    <row customHeight="1" ht="11.25">
      <c r="A63" s="0" t="s">
        <v>14</v>
      </c>
      <c r="B63" s="0" t="s">
        <v>98</v>
      </c>
      <c r="C63" s="0" t="s">
        <v>3007</v>
      </c>
      <c r="D63" s="0" t="s">
        <v>3131</v>
      </c>
      <c r="E63" s="0" t="s">
        <v>3132</v>
      </c>
      <c r="F63" s="0" t="s">
        <v>3014</v>
      </c>
      <c r="G63" s="0" t="s">
        <v>3133</v>
      </c>
    </row>
    <row customHeight="1" ht="11.25">
      <c r="A64" s="0" t="s">
        <v>14</v>
      </c>
      <c r="B64" s="0" t="s">
        <v>98</v>
      </c>
      <c r="C64" s="0" t="s">
        <v>3007</v>
      </c>
      <c r="D64" s="0" t="s">
        <v>3134</v>
      </c>
      <c r="E64" s="0" t="s">
        <v>3135</v>
      </c>
      <c r="F64" s="0" t="s">
        <v>3014</v>
      </c>
      <c r="G64" s="0" t="s">
        <v>3136</v>
      </c>
    </row>
    <row customHeight="1" ht="11.25">
      <c r="A65" s="0" t="s">
        <v>14</v>
      </c>
      <c r="B65" s="0" t="s">
        <v>98</v>
      </c>
      <c r="C65" s="0" t="s">
        <v>3007</v>
      </c>
      <c r="D65" s="0" t="s">
        <v>3137</v>
      </c>
      <c r="E65" s="0" t="s">
        <v>3138</v>
      </c>
      <c r="F65" s="0" t="s">
        <v>3014</v>
      </c>
      <c r="G65" s="0" t="s">
        <v>3139</v>
      </c>
    </row>
    <row customHeight="1" ht="11.25">
      <c r="A66" s="0" t="s">
        <v>14</v>
      </c>
      <c r="B66" s="0" t="s">
        <v>98</v>
      </c>
      <c r="C66" s="0" t="s">
        <v>3007</v>
      </c>
      <c r="D66" s="0" t="s">
        <v>3140</v>
      </c>
      <c r="E66" s="0" t="s">
        <v>3141</v>
      </c>
      <c r="F66" s="0" t="s">
        <v>3011</v>
      </c>
      <c r="G66" s="0" t="s">
        <v>3142</v>
      </c>
    </row>
    <row customHeight="1" ht="11.25">
      <c r="A67" s="0" t="s">
        <v>14</v>
      </c>
      <c r="B67" s="0" t="s">
        <v>98</v>
      </c>
      <c r="C67" s="0" t="s">
        <v>3007</v>
      </c>
      <c r="D67" s="0" t="s">
        <v>3143</v>
      </c>
      <c r="E67" s="0" t="s">
        <v>3144</v>
      </c>
      <c r="F67" s="0" t="s">
        <v>3011</v>
      </c>
      <c r="G67" s="0" t="s">
        <v>1912</v>
      </c>
    </row>
    <row customHeight="1" ht="11.25">
      <c r="A68" s="0" t="s">
        <v>14</v>
      </c>
      <c r="B68" s="0" t="s">
        <v>98</v>
      </c>
      <c r="C68" s="0" t="s">
        <v>3007</v>
      </c>
      <c r="D68" s="0" t="s">
        <v>3145</v>
      </c>
      <c r="E68" s="0" t="s">
        <v>3146</v>
      </c>
      <c r="F68" s="0" t="s">
        <v>3011</v>
      </c>
      <c r="G68" s="0" t="s">
        <v>3147</v>
      </c>
    </row>
    <row customHeight="1" ht="11.25">
      <c r="A69" s="0" t="s">
        <v>14</v>
      </c>
      <c r="B69" s="0" t="s">
        <v>98</v>
      </c>
      <c r="C69" s="0" t="s">
        <v>3007</v>
      </c>
      <c r="D69" s="0" t="s">
        <v>3148</v>
      </c>
      <c r="E69" s="0" t="s">
        <v>3149</v>
      </c>
      <c r="F69" s="0" t="s">
        <v>3011</v>
      </c>
      <c r="G69" s="0" t="s">
        <v>2123</v>
      </c>
    </row>
    <row customHeight="1" ht="11.25">
      <c r="A70" s="0" t="s">
        <v>14</v>
      </c>
      <c r="B70" s="0" t="s">
        <v>98</v>
      </c>
      <c r="C70" s="0" t="s">
        <v>3007</v>
      </c>
      <c r="D70" s="0" t="s">
        <v>3150</v>
      </c>
      <c r="E70" s="0" t="s">
        <v>3151</v>
      </c>
      <c r="F70" s="0" t="s">
        <v>3014</v>
      </c>
      <c r="G70" s="0" t="s">
        <v>3152</v>
      </c>
    </row>
    <row customHeight="1" ht="11.25">
      <c r="A71" s="0" t="s">
        <v>14</v>
      </c>
      <c r="B71" s="0" t="s">
        <v>98</v>
      </c>
      <c r="C71" s="0" t="s">
        <v>3007</v>
      </c>
      <c r="D71" s="0" t="s">
        <v>3153</v>
      </c>
      <c r="E71" s="0" t="s">
        <v>3154</v>
      </c>
      <c r="F71" s="0" t="s">
        <v>3014</v>
      </c>
      <c r="G71" s="0" t="s">
        <v>3155</v>
      </c>
    </row>
    <row customHeight="1" ht="11.25">
      <c r="A72" s="0" t="s">
        <v>14</v>
      </c>
      <c r="B72" s="0" t="s">
        <v>98</v>
      </c>
      <c r="C72" s="0" t="s">
        <v>3007</v>
      </c>
      <c r="D72" s="0" t="s">
        <v>3156</v>
      </c>
      <c r="E72" s="0" t="s">
        <v>3157</v>
      </c>
      <c r="F72" s="0" t="s">
        <v>3014</v>
      </c>
      <c r="G72" s="0" t="s">
        <v>3158</v>
      </c>
    </row>
    <row customHeight="1" ht="11.25">
      <c r="A73" s="0" t="s">
        <v>14</v>
      </c>
      <c r="B73" s="0" t="s">
        <v>98</v>
      </c>
      <c r="C73" s="0" t="s">
        <v>3007</v>
      </c>
      <c r="D73" s="0" t="s">
        <v>3159</v>
      </c>
      <c r="E73" s="0" t="s">
        <v>3160</v>
      </c>
      <c r="F73" s="0" t="s">
        <v>3014</v>
      </c>
      <c r="G73" s="0" t="s">
        <v>3161</v>
      </c>
    </row>
    <row customHeight="1" ht="11.25">
      <c r="A74" s="0" t="s">
        <v>14</v>
      </c>
      <c r="B74" s="0" t="s">
        <v>98</v>
      </c>
      <c r="C74" s="0" t="s">
        <v>3007</v>
      </c>
      <c r="D74" s="0" t="s">
        <v>3162</v>
      </c>
      <c r="E74" s="0" t="s">
        <v>3163</v>
      </c>
      <c r="F74" s="0" t="s">
        <v>3014</v>
      </c>
      <c r="G74" s="0" t="s">
        <v>3164</v>
      </c>
    </row>
    <row customHeight="1" ht="11.25">
      <c r="A75" s="0" t="s">
        <v>14</v>
      </c>
      <c r="B75" s="0" t="s">
        <v>98</v>
      </c>
      <c r="C75" s="0" t="s">
        <v>3007</v>
      </c>
      <c r="D75" s="0" t="s">
        <v>3165</v>
      </c>
      <c r="E75" s="0" t="s">
        <v>3166</v>
      </c>
      <c r="F75" s="0" t="s">
        <v>3011</v>
      </c>
      <c r="G75" s="0" t="s">
        <v>3167</v>
      </c>
    </row>
    <row customHeight="1" ht="11.25">
      <c r="A76" s="0" t="s">
        <v>14</v>
      </c>
      <c r="B76" s="0" t="s">
        <v>98</v>
      </c>
      <c r="C76" s="0" t="s">
        <v>3007</v>
      </c>
      <c r="D76" s="0" t="s">
        <v>3168</v>
      </c>
      <c r="E76" s="0" t="s">
        <v>3169</v>
      </c>
      <c r="F76" s="0" t="s">
        <v>3011</v>
      </c>
      <c r="G76" s="0" t="s">
        <v>3170</v>
      </c>
    </row>
    <row customHeight="1" ht="11.25">
      <c r="A77" s="0" t="s">
        <v>14</v>
      </c>
      <c r="B77" s="0" t="s">
        <v>98</v>
      </c>
      <c r="C77" s="0" t="s">
        <v>3007</v>
      </c>
      <c r="D77" s="0" t="s">
        <v>3171</v>
      </c>
      <c r="E77" s="0" t="s">
        <v>3172</v>
      </c>
      <c r="F77" s="0" t="s">
        <v>3011</v>
      </c>
      <c r="G77" s="0" t="s">
        <v>3173</v>
      </c>
    </row>
    <row customHeight="1" ht="11.25">
      <c r="A78" s="0" t="s">
        <v>14</v>
      </c>
      <c r="B78" s="0" t="s">
        <v>98</v>
      </c>
      <c r="C78" s="0" t="s">
        <v>3007</v>
      </c>
      <c r="D78" s="0" t="s">
        <v>3174</v>
      </c>
      <c r="E78" s="0" t="s">
        <v>3175</v>
      </c>
      <c r="F78" s="0" t="s">
        <v>3014</v>
      </c>
      <c r="G78" s="0" t="s">
        <v>3176</v>
      </c>
    </row>
    <row customHeight="1" ht="11.25">
      <c r="A79" s="0" t="s">
        <v>14</v>
      </c>
      <c r="B79" s="0" t="s">
        <v>98</v>
      </c>
      <c r="C79" s="0" t="s">
        <v>3007</v>
      </c>
      <c r="D79" s="0" t="s">
        <v>3177</v>
      </c>
      <c r="E79" s="0" t="s">
        <v>3178</v>
      </c>
      <c r="F79" s="0" t="s">
        <v>3014</v>
      </c>
      <c r="G79" s="0" t="s">
        <v>3179</v>
      </c>
    </row>
    <row customHeight="1" ht="11.25">
      <c r="A80" s="0" t="s">
        <v>14</v>
      </c>
      <c r="B80" s="0" t="s">
        <v>98</v>
      </c>
      <c r="C80" s="0" t="s">
        <v>3007</v>
      </c>
      <c r="D80" s="0" t="s">
        <v>3180</v>
      </c>
      <c r="E80" s="0" t="s">
        <v>3181</v>
      </c>
      <c r="F80" s="0" t="s">
        <v>3014</v>
      </c>
      <c r="G80" s="0" t="s">
        <v>3182</v>
      </c>
    </row>
    <row customHeight="1" ht="11.25">
      <c r="A81" s="0" t="s">
        <v>14</v>
      </c>
      <c r="B81" s="0" t="s">
        <v>98</v>
      </c>
      <c r="C81" s="0" t="s">
        <v>3007</v>
      </c>
      <c r="D81" s="0" t="s">
        <v>3183</v>
      </c>
      <c r="E81" s="0" t="s">
        <v>3184</v>
      </c>
      <c r="F81" s="0" t="s">
        <v>3014</v>
      </c>
      <c r="G81" s="0" t="s">
        <v>3185</v>
      </c>
    </row>
    <row customHeight="1" ht="11.25">
      <c r="A82" s="0" t="s">
        <v>14</v>
      </c>
      <c r="B82" s="0" t="s">
        <v>98</v>
      </c>
      <c r="C82" s="0" t="s">
        <v>3007</v>
      </c>
      <c r="D82" s="0" t="s">
        <v>3186</v>
      </c>
      <c r="E82" s="0" t="s">
        <v>3187</v>
      </c>
      <c r="F82" s="0" t="s">
        <v>3014</v>
      </c>
      <c r="G82" s="0" t="s">
        <v>3188</v>
      </c>
    </row>
    <row customHeight="1" ht="11.25">
      <c r="A83" s="0" t="s">
        <v>14</v>
      </c>
      <c r="B83" s="0" t="s">
        <v>98</v>
      </c>
      <c r="C83" s="0" t="s">
        <v>3007</v>
      </c>
      <c r="D83" s="0" t="s">
        <v>3189</v>
      </c>
      <c r="E83" s="0" t="s">
        <v>3190</v>
      </c>
      <c r="F83" s="0" t="s">
        <v>3014</v>
      </c>
      <c r="G83" s="0" t="s">
        <v>3191</v>
      </c>
    </row>
    <row customHeight="1" ht="11.25">
      <c r="A84" s="0" t="s">
        <v>14</v>
      </c>
      <c r="B84" s="0" t="s">
        <v>98</v>
      </c>
      <c r="C84" s="0" t="s">
        <v>3007</v>
      </c>
      <c r="D84" s="0" t="s">
        <v>3192</v>
      </c>
      <c r="E84" s="0" t="s">
        <v>3193</v>
      </c>
      <c r="F84" s="0" t="s">
        <v>3014</v>
      </c>
      <c r="G84" s="0" t="s">
        <v>3194</v>
      </c>
    </row>
    <row customHeight="1" ht="11.25">
      <c r="A85" s="0" t="s">
        <v>14</v>
      </c>
      <c r="B85" s="0" t="s">
        <v>98</v>
      </c>
      <c r="C85" s="0" t="s">
        <v>3007</v>
      </c>
      <c r="D85" s="0" t="s">
        <v>3195</v>
      </c>
      <c r="E85" s="0" t="s">
        <v>3196</v>
      </c>
      <c r="F85" s="0" t="s">
        <v>3014</v>
      </c>
      <c r="G85" s="0" t="s">
        <v>3197</v>
      </c>
    </row>
    <row customHeight="1" ht="11.25">
      <c r="A86" s="0" t="s">
        <v>14</v>
      </c>
      <c r="B86" s="0" t="s">
        <v>98</v>
      </c>
      <c r="C86" s="0" t="s">
        <v>3007</v>
      </c>
      <c r="D86" s="0" t="s">
        <v>3198</v>
      </c>
      <c r="E86" s="0" t="s">
        <v>3199</v>
      </c>
      <c r="F86" s="0" t="s">
        <v>3014</v>
      </c>
      <c r="G86" s="0" t="s">
        <v>3200</v>
      </c>
    </row>
    <row customHeight="1" ht="11.25">
      <c r="A87" s="0" t="s">
        <v>14</v>
      </c>
      <c r="B87" s="0" t="s">
        <v>98</v>
      </c>
      <c r="C87" s="0" t="s">
        <v>3007</v>
      </c>
      <c r="D87" s="0" t="s">
        <v>3201</v>
      </c>
      <c r="E87" s="0" t="s">
        <v>3202</v>
      </c>
      <c r="F87" s="0" t="s">
        <v>3014</v>
      </c>
      <c r="G87" s="0" t="s">
        <v>3203</v>
      </c>
    </row>
    <row customHeight="1" ht="11.25">
      <c r="A88" s="0" t="s">
        <v>14</v>
      </c>
      <c r="B88" s="0" t="s">
        <v>98</v>
      </c>
      <c r="C88" s="0" t="s">
        <v>3007</v>
      </c>
      <c r="D88" s="0" t="s">
        <v>3204</v>
      </c>
      <c r="E88" s="0" t="s">
        <v>3205</v>
      </c>
      <c r="F88" s="0" t="s">
        <v>3014</v>
      </c>
      <c r="G88" s="0" t="s">
        <v>3206</v>
      </c>
    </row>
    <row customHeight="1" ht="11.25">
      <c r="A89" s="0" t="s">
        <v>14</v>
      </c>
      <c r="B89" s="0" t="s">
        <v>98</v>
      </c>
      <c r="C89" s="0" t="s">
        <v>3007</v>
      </c>
      <c r="D89" s="0" t="s">
        <v>3207</v>
      </c>
      <c r="E89" s="0" t="s">
        <v>3208</v>
      </c>
      <c r="F89" s="0" t="s">
        <v>3014</v>
      </c>
      <c r="G89" s="0" t="s">
        <v>3209</v>
      </c>
    </row>
    <row customHeight="1" ht="11.25">
      <c r="A90" s="0" t="s">
        <v>14</v>
      </c>
      <c r="B90" s="0" t="s">
        <v>98</v>
      </c>
      <c r="C90" s="0" t="s">
        <v>3007</v>
      </c>
      <c r="D90" s="0" t="s">
        <v>3210</v>
      </c>
      <c r="E90" s="0" t="s">
        <v>3211</v>
      </c>
      <c r="F90" s="0" t="s">
        <v>3014</v>
      </c>
      <c r="G90" s="0" t="s">
        <v>3212</v>
      </c>
    </row>
    <row customHeight="1" ht="11.25">
      <c r="A91" s="0" t="s">
        <v>14</v>
      </c>
      <c r="B91" s="0" t="s">
        <v>98</v>
      </c>
      <c r="C91" s="0" t="s">
        <v>3007</v>
      </c>
      <c r="D91" s="0" t="s">
        <v>3213</v>
      </c>
      <c r="E91" s="0" t="s">
        <v>3214</v>
      </c>
      <c r="F91" s="0" t="s">
        <v>3014</v>
      </c>
      <c r="G91" s="0" t="s">
        <v>3215</v>
      </c>
    </row>
    <row customHeight="1" ht="11.25">
      <c r="A92" s="0" t="s">
        <v>14</v>
      </c>
      <c r="B92" s="0" t="s">
        <v>98</v>
      </c>
      <c r="C92" s="0" t="s">
        <v>3007</v>
      </c>
      <c r="D92" s="0" t="s">
        <v>3216</v>
      </c>
      <c r="E92" s="0" t="s">
        <v>3217</v>
      </c>
      <c r="F92" s="0" t="s">
        <v>3014</v>
      </c>
      <c r="G92" s="0" t="s">
        <v>3218</v>
      </c>
    </row>
    <row customHeight="1" ht="11.25">
      <c r="A93" s="0" t="s">
        <v>14</v>
      </c>
      <c r="B93" s="0" t="s">
        <v>98</v>
      </c>
      <c r="C93" s="0" t="s">
        <v>3007</v>
      </c>
      <c r="D93" s="0" t="s">
        <v>3219</v>
      </c>
      <c r="E93" s="0" t="s">
        <v>3220</v>
      </c>
      <c r="F93" s="0" t="s">
        <v>3011</v>
      </c>
      <c r="G93" s="0" t="s">
        <v>3221</v>
      </c>
    </row>
    <row customHeight="1" ht="11.25">
      <c r="A94" s="0" t="s">
        <v>14</v>
      </c>
      <c r="B94" s="0" t="s">
        <v>98</v>
      </c>
      <c r="C94" s="0" t="s">
        <v>3007</v>
      </c>
      <c r="D94" s="0" t="s">
        <v>3222</v>
      </c>
      <c r="E94" s="0" t="s">
        <v>3223</v>
      </c>
      <c r="F94" s="0" t="s">
        <v>3014</v>
      </c>
      <c r="G94" s="0" t="s">
        <v>3224</v>
      </c>
    </row>
    <row customHeight="1" ht="11.25">
      <c r="A95" s="0" t="s">
        <v>14</v>
      </c>
      <c r="B95" s="0" t="s">
        <v>98</v>
      </c>
      <c r="C95" s="0" t="s">
        <v>3007</v>
      </c>
      <c r="D95" s="0" t="s">
        <v>3225</v>
      </c>
      <c r="E95" s="0" t="s">
        <v>3226</v>
      </c>
      <c r="F95" s="0" t="s">
        <v>3014</v>
      </c>
      <c r="G95" s="0" t="s">
        <v>3227</v>
      </c>
    </row>
    <row customHeight="1" ht="11.25">
      <c r="A96" s="0" t="s">
        <v>14</v>
      </c>
      <c r="B96" s="0" t="s">
        <v>98</v>
      </c>
      <c r="C96" s="0" t="s">
        <v>3007</v>
      </c>
      <c r="D96" s="0" t="s">
        <v>3228</v>
      </c>
      <c r="E96" s="0" t="s">
        <v>3229</v>
      </c>
      <c r="F96" s="0" t="s">
        <v>3014</v>
      </c>
      <c r="G96" s="0" t="s">
        <v>3230</v>
      </c>
    </row>
    <row customHeight="1" ht="11.25">
      <c r="A97" s="0" t="s">
        <v>14</v>
      </c>
      <c r="B97" s="0" t="s">
        <v>98</v>
      </c>
      <c r="C97" s="0" t="s">
        <v>3007</v>
      </c>
      <c r="D97" s="0" t="s">
        <v>3231</v>
      </c>
      <c r="E97" s="0" t="s">
        <v>3232</v>
      </c>
      <c r="F97" s="0" t="s">
        <v>3014</v>
      </c>
      <c r="G97" s="0" t="s">
        <v>3233</v>
      </c>
    </row>
    <row customHeight="1" ht="11.25">
      <c r="A98" s="0" t="s">
        <v>14</v>
      </c>
      <c r="B98" s="0" t="s">
        <v>98</v>
      </c>
      <c r="C98" s="0" t="s">
        <v>3007</v>
      </c>
      <c r="D98" s="0" t="s">
        <v>3234</v>
      </c>
      <c r="E98" s="0" t="s">
        <v>3235</v>
      </c>
      <c r="F98" s="0" t="s">
        <v>3014</v>
      </c>
      <c r="G98" s="0" t="s">
        <v>3236</v>
      </c>
    </row>
    <row customHeight="1" ht="11.25">
      <c r="A99" s="0" t="s">
        <v>14</v>
      </c>
      <c r="B99" s="0" t="s">
        <v>98</v>
      </c>
      <c r="C99" s="0" t="s">
        <v>3007</v>
      </c>
      <c r="D99" s="0" t="s">
        <v>3237</v>
      </c>
      <c r="E99" s="0" t="s">
        <v>3238</v>
      </c>
      <c r="F99" s="0" t="s">
        <v>3014</v>
      </c>
      <c r="G99" s="0" t="s">
        <v>3239</v>
      </c>
    </row>
    <row customHeight="1" ht="11.25">
      <c r="A100" s="0" t="s">
        <v>14</v>
      </c>
      <c r="B100" s="0" t="s">
        <v>98</v>
      </c>
      <c r="C100" s="0" t="s">
        <v>3007</v>
      </c>
      <c r="D100" s="0" t="s">
        <v>3240</v>
      </c>
      <c r="E100" s="0" t="s">
        <v>3241</v>
      </c>
      <c r="F100" s="0" t="s">
        <v>3014</v>
      </c>
      <c r="G100" s="0" t="s">
        <v>3242</v>
      </c>
    </row>
    <row customHeight="1" ht="11.25">
      <c r="A101" s="0" t="s">
        <v>14</v>
      </c>
      <c r="B101" s="0" t="s">
        <v>98</v>
      </c>
      <c r="C101" s="0" t="s">
        <v>3007</v>
      </c>
      <c r="D101" s="0" t="s">
        <v>3243</v>
      </c>
      <c r="E101" s="0" t="s">
        <v>3244</v>
      </c>
      <c r="F101" s="0" t="s">
        <v>3014</v>
      </c>
      <c r="G101" s="0" t="s">
        <v>3245</v>
      </c>
    </row>
    <row customHeight="1" ht="11.25">
      <c r="A102" s="0" t="s">
        <v>14</v>
      </c>
      <c r="B102" s="0" t="s">
        <v>98</v>
      </c>
      <c r="C102" s="0" t="s">
        <v>3007</v>
      </c>
      <c r="D102" s="0" t="s">
        <v>3246</v>
      </c>
      <c r="E102" s="0" t="s">
        <v>3247</v>
      </c>
      <c r="F102" s="0" t="s">
        <v>3014</v>
      </c>
      <c r="G102" s="0" t="s">
        <v>3248</v>
      </c>
    </row>
    <row customHeight="1" ht="11.25">
      <c r="A103" s="0" t="s">
        <v>14</v>
      </c>
      <c r="B103" s="0" t="s">
        <v>98</v>
      </c>
      <c r="C103" s="0" t="s">
        <v>3007</v>
      </c>
      <c r="D103" s="0" t="s">
        <v>3249</v>
      </c>
      <c r="E103" s="0" t="s">
        <v>3250</v>
      </c>
      <c r="F103" s="0" t="s">
        <v>3011</v>
      </c>
      <c r="G103" s="0" t="s">
        <v>3251</v>
      </c>
    </row>
    <row customHeight="1" ht="11.25">
      <c r="A104" s="0" t="s">
        <v>14</v>
      </c>
      <c r="B104" s="0" t="s">
        <v>98</v>
      </c>
      <c r="C104" s="0" t="s">
        <v>3007</v>
      </c>
      <c r="D104" s="0" t="s">
        <v>3252</v>
      </c>
      <c r="E104" s="0" t="s">
        <v>3253</v>
      </c>
      <c r="F104" s="0" t="s">
        <v>3014</v>
      </c>
      <c r="G104" s="0" t="s">
        <v>3254</v>
      </c>
    </row>
    <row customHeight="1" ht="11.25">
      <c r="A105" s="0" t="s">
        <v>14</v>
      </c>
      <c r="B105" s="0" t="s">
        <v>98</v>
      </c>
      <c r="C105" s="0" t="s">
        <v>3007</v>
      </c>
      <c r="D105" s="0" t="s">
        <v>3255</v>
      </c>
      <c r="E105" s="0" t="s">
        <v>3256</v>
      </c>
      <c r="F105" s="0" t="s">
        <v>3014</v>
      </c>
      <c r="G105" s="0" t="s">
        <v>3257</v>
      </c>
    </row>
    <row customHeight="1" ht="11.25">
      <c r="A106" s="0" t="s">
        <v>14</v>
      </c>
      <c r="B106" s="0" t="s">
        <v>98</v>
      </c>
      <c r="C106" s="0" t="s">
        <v>3007</v>
      </c>
      <c r="D106" s="0" t="s">
        <v>3258</v>
      </c>
      <c r="E106" s="0" t="s">
        <v>3259</v>
      </c>
      <c r="F106" s="0" t="s">
        <v>3014</v>
      </c>
      <c r="G106" s="0" t="s">
        <v>3260</v>
      </c>
    </row>
    <row customHeight="1" ht="11.25">
      <c r="A107" s="0" t="s">
        <v>14</v>
      </c>
      <c r="B107" s="0" t="s">
        <v>98</v>
      </c>
      <c r="C107" s="0" t="s">
        <v>3007</v>
      </c>
      <c r="D107" s="0" t="s">
        <v>3261</v>
      </c>
      <c r="E107" s="0" t="s">
        <v>3262</v>
      </c>
      <c r="F107" s="0" t="s">
        <v>3014</v>
      </c>
      <c r="G107" s="0" t="s">
        <v>3263</v>
      </c>
    </row>
    <row customHeight="1" ht="11.25">
      <c r="A108" s="0" t="s">
        <v>14</v>
      </c>
      <c r="B108" s="0" t="s">
        <v>98</v>
      </c>
      <c r="C108" s="0" t="s">
        <v>3007</v>
      </c>
      <c r="D108" s="0" t="s">
        <v>3264</v>
      </c>
      <c r="E108" s="0" t="s">
        <v>3265</v>
      </c>
      <c r="F108" s="0" t="s">
        <v>3011</v>
      </c>
      <c r="G108" s="0" t="s">
        <v>3266</v>
      </c>
    </row>
    <row customHeight="1" ht="11.25">
      <c r="A109" s="0" t="s">
        <v>14</v>
      </c>
      <c r="B109" s="0" t="s">
        <v>98</v>
      </c>
      <c r="C109" s="0" t="s">
        <v>3007</v>
      </c>
      <c r="D109" s="0" t="s">
        <v>3267</v>
      </c>
      <c r="E109" s="0" t="s">
        <v>3268</v>
      </c>
      <c r="F109" s="0" t="s">
        <v>3014</v>
      </c>
      <c r="G109" s="0" t="s">
        <v>3269</v>
      </c>
    </row>
    <row customHeight="1" ht="11.25">
      <c r="A110" s="0" t="s">
        <v>14</v>
      </c>
      <c r="B110" s="0" t="s">
        <v>98</v>
      </c>
      <c r="C110" s="0" t="s">
        <v>3007</v>
      </c>
      <c r="D110" s="0" t="s">
        <v>3270</v>
      </c>
      <c r="E110" s="0" t="s">
        <v>3271</v>
      </c>
      <c r="F110" s="0" t="s">
        <v>3014</v>
      </c>
      <c r="G110" s="0" t="s">
        <v>3272</v>
      </c>
    </row>
    <row customHeight="1" ht="11.25">
      <c r="A111" s="0" t="s">
        <v>14</v>
      </c>
      <c r="B111" s="0" t="s">
        <v>98</v>
      </c>
      <c r="C111" s="0" t="s">
        <v>3007</v>
      </c>
      <c r="D111" s="0" t="s">
        <v>3273</v>
      </c>
      <c r="E111" s="0" t="s">
        <v>3274</v>
      </c>
      <c r="F111" s="0" t="s">
        <v>3014</v>
      </c>
      <c r="G111" s="0" t="s">
        <v>3275</v>
      </c>
    </row>
    <row customHeight="1" ht="11.25">
      <c r="A112" s="0" t="s">
        <v>14</v>
      </c>
      <c r="B112" s="0" t="s">
        <v>98</v>
      </c>
      <c r="C112" s="0" t="s">
        <v>3007</v>
      </c>
      <c r="D112" s="0" t="s">
        <v>3276</v>
      </c>
      <c r="E112" s="0" t="s">
        <v>3277</v>
      </c>
      <c r="F112" s="0" t="s">
        <v>3014</v>
      </c>
      <c r="G112" s="0" t="s">
        <v>3278</v>
      </c>
    </row>
    <row customHeight="1" ht="11.25">
      <c r="A113" s="0" t="s">
        <v>14</v>
      </c>
      <c r="B113" s="0" t="s">
        <v>98</v>
      </c>
      <c r="C113" s="0" t="s">
        <v>3007</v>
      </c>
      <c r="D113" s="0" t="s">
        <v>3279</v>
      </c>
      <c r="E113" s="0" t="s">
        <v>3280</v>
      </c>
      <c r="F113" s="0" t="s">
        <v>3014</v>
      </c>
      <c r="G113" s="0" t="s">
        <v>3281</v>
      </c>
    </row>
    <row customHeight="1" ht="11.25">
      <c r="A114" s="0" t="s">
        <v>14</v>
      </c>
      <c r="B114" s="0" t="s">
        <v>98</v>
      </c>
      <c r="C114" s="0" t="s">
        <v>3007</v>
      </c>
      <c r="D114" s="0" t="s">
        <v>3282</v>
      </c>
      <c r="E114" s="0" t="s">
        <v>3283</v>
      </c>
      <c r="F114" s="0" t="s">
        <v>3014</v>
      </c>
      <c r="G114" s="0" t="s">
        <v>3284</v>
      </c>
    </row>
    <row customHeight="1" ht="11.25">
      <c r="A115" s="0" t="s">
        <v>14</v>
      </c>
      <c r="B115" s="0" t="s">
        <v>98</v>
      </c>
      <c r="C115" s="0" t="s">
        <v>3007</v>
      </c>
      <c r="D115" s="0" t="s">
        <v>3285</v>
      </c>
      <c r="E115" s="0" t="s">
        <v>3286</v>
      </c>
      <c r="F115" s="0" t="s">
        <v>3014</v>
      </c>
      <c r="G115" s="0" t="s">
        <v>3287</v>
      </c>
    </row>
    <row customHeight="1" ht="11.25">
      <c r="A116" s="0" t="s">
        <v>14</v>
      </c>
      <c r="B116" s="0" t="s">
        <v>98</v>
      </c>
      <c r="C116" s="0" t="s">
        <v>3007</v>
      </c>
      <c r="D116" s="0" t="s">
        <v>3288</v>
      </c>
      <c r="E116" s="0" t="s">
        <v>3289</v>
      </c>
      <c r="F116" s="0" t="s">
        <v>3014</v>
      </c>
      <c r="G116" s="0" t="s">
        <v>3290</v>
      </c>
    </row>
    <row customHeight="1" ht="11.25">
      <c r="A117" s="0" t="s">
        <v>14</v>
      </c>
      <c r="B117" s="0" t="s">
        <v>98</v>
      </c>
      <c r="C117" s="0" t="s">
        <v>3007</v>
      </c>
      <c r="D117" s="0" t="s">
        <v>3291</v>
      </c>
      <c r="E117" s="0" t="s">
        <v>3292</v>
      </c>
      <c r="F117" s="0" t="s">
        <v>3011</v>
      </c>
      <c r="G117" s="0" t="s">
        <v>3293</v>
      </c>
    </row>
    <row customHeight="1" ht="11.25">
      <c r="A118" s="0" t="s">
        <v>14</v>
      </c>
      <c r="B118" s="0" t="s">
        <v>98</v>
      </c>
      <c r="C118" s="0" t="s">
        <v>3007</v>
      </c>
      <c r="D118" s="0" t="s">
        <v>3294</v>
      </c>
      <c r="E118" s="0" t="s">
        <v>3295</v>
      </c>
      <c r="F118" s="0" t="s">
        <v>3011</v>
      </c>
      <c r="G118" s="0" t="s">
        <v>3296</v>
      </c>
    </row>
    <row customHeight="1" ht="11.25">
      <c r="A119" s="0" t="s">
        <v>14</v>
      </c>
      <c r="B119" s="0" t="s">
        <v>98</v>
      </c>
      <c r="C119" s="0" t="s">
        <v>3007</v>
      </c>
      <c r="D119" s="0" t="s">
        <v>3297</v>
      </c>
      <c r="E119" s="0" t="s">
        <v>3298</v>
      </c>
      <c r="F119" s="0" t="s">
        <v>3011</v>
      </c>
      <c r="G119" s="0" t="s">
        <v>3299</v>
      </c>
    </row>
    <row customHeight="1" ht="11.25">
      <c r="A120" s="0" t="s">
        <v>14</v>
      </c>
      <c r="B120" s="0" t="s">
        <v>98</v>
      </c>
      <c r="C120" s="0" t="s">
        <v>3007</v>
      </c>
      <c r="D120" s="0" t="s">
        <v>3300</v>
      </c>
      <c r="E120" s="0" t="s">
        <v>3301</v>
      </c>
      <c r="F120" s="0" t="s">
        <v>3011</v>
      </c>
      <c r="G120" s="0" t="s">
        <v>3302</v>
      </c>
    </row>
    <row customHeight="1" ht="11.25">
      <c r="A121" s="0" t="s">
        <v>14</v>
      </c>
      <c r="B121" s="0" t="s">
        <v>98</v>
      </c>
      <c r="C121" s="0" t="s">
        <v>3007</v>
      </c>
      <c r="D121" s="0" t="s">
        <v>3303</v>
      </c>
      <c r="E121" s="0" t="s">
        <v>3304</v>
      </c>
      <c r="F121" s="0" t="s">
        <v>3011</v>
      </c>
      <c r="G121" s="0" t="s">
        <v>3305</v>
      </c>
    </row>
    <row customHeight="1" ht="11.25">
      <c r="A122" s="0" t="s">
        <v>14</v>
      </c>
      <c r="B122" s="0" t="s">
        <v>98</v>
      </c>
      <c r="C122" s="0" t="s">
        <v>3007</v>
      </c>
      <c r="D122" s="0" t="s">
        <v>3306</v>
      </c>
      <c r="E122" s="0" t="s">
        <v>3307</v>
      </c>
      <c r="F122" s="0" t="s">
        <v>3014</v>
      </c>
      <c r="G122" s="0" t="s">
        <v>3308</v>
      </c>
    </row>
    <row customHeight="1" ht="11.25">
      <c r="A123" s="0" t="s">
        <v>14</v>
      </c>
      <c r="B123" s="0" t="s">
        <v>98</v>
      </c>
      <c r="C123" s="0" t="s">
        <v>3007</v>
      </c>
      <c r="D123" s="0" t="s">
        <v>3309</v>
      </c>
      <c r="E123" s="0" t="s">
        <v>3310</v>
      </c>
      <c r="F123" s="0" t="s">
        <v>3011</v>
      </c>
      <c r="G123" s="0" t="s">
        <v>3311</v>
      </c>
    </row>
    <row customHeight="1" ht="11.25">
      <c r="A124" s="0" t="s">
        <v>14</v>
      </c>
      <c r="B124" s="0" t="s">
        <v>98</v>
      </c>
      <c r="C124" s="0" t="s">
        <v>3007</v>
      </c>
      <c r="D124" s="0" t="s">
        <v>3312</v>
      </c>
      <c r="E124" s="0" t="s">
        <v>3313</v>
      </c>
      <c r="F124" s="0" t="s">
        <v>3014</v>
      </c>
      <c r="G124" s="0" t="s">
        <v>3314</v>
      </c>
    </row>
    <row customHeight="1" ht="11.25">
      <c r="A125" s="0" t="s">
        <v>14</v>
      </c>
      <c r="B125" s="0" t="s">
        <v>98</v>
      </c>
      <c r="C125" s="0" t="s">
        <v>3007</v>
      </c>
      <c r="D125" s="0" t="s">
        <v>3315</v>
      </c>
      <c r="E125" s="0" t="s">
        <v>3316</v>
      </c>
      <c r="F125" s="0" t="s">
        <v>3014</v>
      </c>
      <c r="G125" s="0" t="s">
        <v>3317</v>
      </c>
    </row>
    <row customHeight="1" ht="11.25">
      <c r="A126" s="0" t="s">
        <v>14</v>
      </c>
      <c r="B126" s="0" t="s">
        <v>98</v>
      </c>
      <c r="C126" s="0" t="s">
        <v>3007</v>
      </c>
      <c r="D126" s="0" t="s">
        <v>3318</v>
      </c>
      <c r="E126" s="0" t="s">
        <v>3319</v>
      </c>
      <c r="F126" s="0" t="s">
        <v>3014</v>
      </c>
      <c r="G126" s="0" t="s">
        <v>3320</v>
      </c>
    </row>
    <row customHeight="1" ht="11.25">
      <c r="A127" s="0" t="s">
        <v>14</v>
      </c>
      <c r="B127" s="0" t="s">
        <v>98</v>
      </c>
      <c r="C127" s="0" t="s">
        <v>3007</v>
      </c>
      <c r="D127" s="0" t="s">
        <v>3321</v>
      </c>
      <c r="E127" s="0" t="s">
        <v>3322</v>
      </c>
      <c r="F127" s="0" t="s">
        <v>3014</v>
      </c>
      <c r="G127" s="0" t="s">
        <v>3323</v>
      </c>
    </row>
    <row customHeight="1" ht="11.25">
      <c r="A128" s="0" t="s">
        <v>14</v>
      </c>
      <c r="B128" s="0" t="s">
        <v>98</v>
      </c>
      <c r="C128" s="0" t="s">
        <v>3007</v>
      </c>
      <c r="D128" s="0" t="s">
        <v>3324</v>
      </c>
      <c r="E128" s="0" t="s">
        <v>3325</v>
      </c>
      <c r="F128" s="0" t="s">
        <v>3014</v>
      </c>
      <c r="G128" s="0" t="s">
        <v>3326</v>
      </c>
    </row>
    <row customHeight="1" ht="11.25">
      <c r="A129" s="0" t="s">
        <v>14</v>
      </c>
      <c r="B129" s="0" t="s">
        <v>98</v>
      </c>
      <c r="C129" s="0" t="s">
        <v>3007</v>
      </c>
      <c r="D129" s="0" t="s">
        <v>3327</v>
      </c>
      <c r="E129" s="0" t="s">
        <v>3328</v>
      </c>
      <c r="F129" s="0" t="s">
        <v>3011</v>
      </c>
      <c r="G129" s="0" t="s">
        <v>3329</v>
      </c>
    </row>
    <row customHeight="1" ht="11.25">
      <c r="A130" s="0" t="s">
        <v>14</v>
      </c>
      <c r="B130" s="0" t="s">
        <v>98</v>
      </c>
      <c r="C130" s="0" t="s">
        <v>3007</v>
      </c>
      <c r="D130" s="0" t="s">
        <v>3330</v>
      </c>
      <c r="E130" s="0" t="s">
        <v>3331</v>
      </c>
      <c r="F130" s="0" t="s">
        <v>3011</v>
      </c>
      <c r="G130" s="0" t="s">
        <v>3332</v>
      </c>
    </row>
    <row customHeight="1" ht="11.25">
      <c r="A131" s="0" t="s">
        <v>14</v>
      </c>
      <c r="B131" s="0" t="s">
        <v>98</v>
      </c>
      <c r="C131" s="0" t="s">
        <v>3007</v>
      </c>
      <c r="D131" s="0" t="s">
        <v>3333</v>
      </c>
      <c r="E131" s="0" t="s">
        <v>3334</v>
      </c>
      <c r="F131" s="0" t="s">
        <v>3011</v>
      </c>
      <c r="G131" s="0" t="s">
        <v>3335</v>
      </c>
    </row>
    <row customHeight="1" ht="11.25">
      <c r="A132" s="0" t="s">
        <v>14</v>
      </c>
      <c r="B132" s="0" t="s">
        <v>98</v>
      </c>
      <c r="C132" s="0" t="s">
        <v>3007</v>
      </c>
      <c r="D132" s="0" t="s">
        <v>3336</v>
      </c>
      <c r="E132" s="0" t="s">
        <v>3337</v>
      </c>
      <c r="F132" s="0" t="s">
        <v>3011</v>
      </c>
      <c r="G132" s="0" t="s">
        <v>3338</v>
      </c>
    </row>
    <row customHeight="1" ht="11.25">
      <c r="A133" s="0" t="s">
        <v>14</v>
      </c>
      <c r="B133" s="0" t="s">
        <v>98</v>
      </c>
      <c r="C133" s="0" t="s">
        <v>3007</v>
      </c>
      <c r="D133" s="0" t="s">
        <v>3339</v>
      </c>
      <c r="E133" s="0" t="s">
        <v>3340</v>
      </c>
      <c r="F133" s="0" t="s">
        <v>3011</v>
      </c>
      <c r="G133" s="0" t="s">
        <v>3341</v>
      </c>
    </row>
    <row customHeight="1" ht="11.25">
      <c r="A134" s="0" t="s">
        <v>14</v>
      </c>
      <c r="B134" s="0" t="s">
        <v>98</v>
      </c>
      <c r="C134" s="0" t="s">
        <v>3007</v>
      </c>
      <c r="D134" s="0" t="s">
        <v>3342</v>
      </c>
      <c r="E134" s="0" t="s">
        <v>3343</v>
      </c>
      <c r="F134" s="0" t="s">
        <v>3011</v>
      </c>
      <c r="G134" s="0" t="s">
        <v>3344</v>
      </c>
    </row>
    <row customHeight="1" ht="11.25">
      <c r="A135" s="0" t="s">
        <v>14</v>
      </c>
      <c r="B135" s="0" t="s">
        <v>98</v>
      </c>
      <c r="C135" s="0" t="s">
        <v>3007</v>
      </c>
      <c r="D135" s="0" t="s">
        <v>3345</v>
      </c>
      <c r="E135" s="0" t="s">
        <v>3346</v>
      </c>
      <c r="F135" s="0" t="s">
        <v>3011</v>
      </c>
      <c r="G135" s="0" t="s">
        <v>3347</v>
      </c>
    </row>
    <row customHeight="1" ht="11.25">
      <c r="A136" s="0" t="s">
        <v>14</v>
      </c>
      <c r="B136" s="0" t="s">
        <v>98</v>
      </c>
      <c r="C136" s="0" t="s">
        <v>3007</v>
      </c>
      <c r="D136" s="0" t="s">
        <v>3348</v>
      </c>
      <c r="E136" s="0" t="s">
        <v>3349</v>
      </c>
      <c r="F136" s="0" t="s">
        <v>3011</v>
      </c>
      <c r="G136" s="0" t="s">
        <v>3350</v>
      </c>
    </row>
    <row customHeight="1" ht="11.25">
      <c r="A137" s="0" t="s">
        <v>14</v>
      </c>
      <c r="B137" s="0" t="s">
        <v>98</v>
      </c>
      <c r="C137" s="0" t="s">
        <v>3007</v>
      </c>
      <c r="D137" s="0" t="s">
        <v>3351</v>
      </c>
      <c r="E137" s="0" t="s">
        <v>3352</v>
      </c>
      <c r="F137" s="0" t="s">
        <v>3011</v>
      </c>
      <c r="G137" s="0" t="s">
        <v>3353</v>
      </c>
    </row>
    <row customHeight="1" ht="11.25">
      <c r="A138" s="0" t="s">
        <v>14</v>
      </c>
      <c r="B138" s="0" t="s">
        <v>98</v>
      </c>
      <c r="C138" s="0" t="s">
        <v>3007</v>
      </c>
      <c r="D138" s="0" t="s">
        <v>3354</v>
      </c>
      <c r="E138" s="0" t="s">
        <v>3355</v>
      </c>
      <c r="F138" s="0" t="s">
        <v>3011</v>
      </c>
      <c r="G138" s="0" t="s">
        <v>3356</v>
      </c>
    </row>
    <row customHeight="1" ht="11.25">
      <c r="A139" s="0" t="s">
        <v>14</v>
      </c>
      <c r="B139" s="0" t="s">
        <v>98</v>
      </c>
      <c r="C139" s="0" t="s">
        <v>3007</v>
      </c>
      <c r="D139" s="0" t="s">
        <v>3357</v>
      </c>
      <c r="E139" s="0" t="s">
        <v>3358</v>
      </c>
      <c r="F139" s="0" t="s">
        <v>3011</v>
      </c>
      <c r="G139" s="0" t="s">
        <v>3359</v>
      </c>
    </row>
    <row customHeight="1" ht="11.25">
      <c r="A140" s="0" t="s">
        <v>14</v>
      </c>
      <c r="B140" s="0" t="s">
        <v>98</v>
      </c>
      <c r="C140" s="0" t="s">
        <v>3007</v>
      </c>
      <c r="D140" s="0" t="s">
        <v>3360</v>
      </c>
      <c r="E140" s="0" t="s">
        <v>3361</v>
      </c>
      <c r="F140" s="0" t="s">
        <v>3011</v>
      </c>
      <c r="G140" s="0" t="s">
        <v>3362</v>
      </c>
    </row>
    <row customHeight="1" ht="11.25">
      <c r="A141" s="0" t="s">
        <v>14</v>
      </c>
      <c r="B141" s="0" t="s">
        <v>98</v>
      </c>
      <c r="C141" s="0" t="s">
        <v>3007</v>
      </c>
      <c r="D141" s="0" t="s">
        <v>3363</v>
      </c>
      <c r="E141" s="0" t="s">
        <v>3364</v>
      </c>
      <c r="F141" s="0" t="s">
        <v>3011</v>
      </c>
      <c r="G141" s="0" t="s">
        <v>3365</v>
      </c>
    </row>
    <row customHeight="1" ht="11.25">
      <c r="A142" s="0" t="s">
        <v>14</v>
      </c>
      <c r="B142" s="0" t="s">
        <v>98</v>
      </c>
      <c r="C142" s="0" t="s">
        <v>3007</v>
      </c>
      <c r="D142" s="0" t="s">
        <v>3366</v>
      </c>
      <c r="E142" s="0" t="s">
        <v>3367</v>
      </c>
      <c r="F142" s="0" t="s">
        <v>3011</v>
      </c>
      <c r="G142" s="0" t="s">
        <v>3368</v>
      </c>
    </row>
    <row customHeight="1" ht="11.25">
      <c r="A143" s="0" t="s">
        <v>14</v>
      </c>
      <c r="B143" s="0" t="s">
        <v>98</v>
      </c>
      <c r="C143" s="0" t="s">
        <v>3007</v>
      </c>
      <c r="D143" s="0" t="s">
        <v>3369</v>
      </c>
      <c r="E143" s="0" t="s">
        <v>3370</v>
      </c>
      <c r="F143" s="0" t="s">
        <v>3011</v>
      </c>
      <c r="G143" s="0" t="s">
        <v>3371</v>
      </c>
    </row>
    <row customHeight="1" ht="11.25">
      <c r="A144" s="0" t="s">
        <v>14</v>
      </c>
      <c r="B144" s="0" t="s">
        <v>98</v>
      </c>
      <c r="C144" s="0" t="s">
        <v>3007</v>
      </c>
      <c r="D144" s="0" t="s">
        <v>3372</v>
      </c>
      <c r="E144" s="0" t="s">
        <v>3373</v>
      </c>
      <c r="F144" s="0" t="s">
        <v>3011</v>
      </c>
      <c r="G144" s="0" t="s">
        <v>3374</v>
      </c>
    </row>
    <row customHeight="1" ht="11.25">
      <c r="A145" s="0" t="s">
        <v>14</v>
      </c>
      <c r="B145" s="0" t="s">
        <v>98</v>
      </c>
      <c r="C145" s="0" t="s">
        <v>3007</v>
      </c>
      <c r="D145" s="0" t="s">
        <v>3375</v>
      </c>
      <c r="E145" s="0" t="s">
        <v>3376</v>
      </c>
      <c r="F145" s="0" t="s">
        <v>3011</v>
      </c>
      <c r="G145" s="0" t="s">
        <v>3377</v>
      </c>
    </row>
    <row customHeight="1" ht="11.25">
      <c r="A146" s="0" t="s">
        <v>14</v>
      </c>
      <c r="B146" s="0" t="s">
        <v>98</v>
      </c>
      <c r="C146" s="0" t="s">
        <v>3007</v>
      </c>
      <c r="D146" s="0" t="s">
        <v>3378</v>
      </c>
      <c r="E146" s="0" t="s">
        <v>3379</v>
      </c>
      <c r="F146" s="0" t="s">
        <v>3011</v>
      </c>
      <c r="G146" s="0" t="s">
        <v>3380</v>
      </c>
    </row>
    <row customHeight="1" ht="11.25">
      <c r="A147" s="0" t="s">
        <v>14</v>
      </c>
      <c r="B147" s="0" t="s">
        <v>98</v>
      </c>
      <c r="C147" s="0" t="s">
        <v>3007</v>
      </c>
      <c r="D147" s="0" t="s">
        <v>3381</v>
      </c>
      <c r="E147" s="0" t="s">
        <v>3382</v>
      </c>
      <c r="F147" s="0" t="s">
        <v>3011</v>
      </c>
      <c r="G147" s="0" t="s">
        <v>3383</v>
      </c>
    </row>
    <row customHeight="1" ht="11.25">
      <c r="A148" s="0" t="s">
        <v>14</v>
      </c>
      <c r="B148" s="0" t="s">
        <v>98</v>
      </c>
      <c r="C148" s="0" t="s">
        <v>3007</v>
      </c>
      <c r="D148" s="0" t="s">
        <v>3384</v>
      </c>
      <c r="E148" s="0" t="s">
        <v>3385</v>
      </c>
      <c r="F148" s="0" t="s">
        <v>3011</v>
      </c>
      <c r="G148" s="0" t="s">
        <v>3386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AF62DE-2C17-7008-B47D-D12F6F3D436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25" width="9.140625"/>
    <col min="2" max="2" style="4925" width="84.28125" customWidth="1"/>
    <col min="3" max="3" style="4925" width="9.140625"/>
  </cols>
  <sheetData>
    <row customHeight="1" ht="11.25">
      <c r="A1" s="841" t="s">
        <v>3441</v>
      </c>
      <c r="B1" s="841" t="s">
        <v>3442</v>
      </c>
      <c r="C1" s="841" t="s">
        <v>1156</v>
      </c>
    </row>
    <row customHeight="1" ht="11.25">
      <c r="A2" s="841">
        <v>4189678</v>
      </c>
      <c r="B2" s="841" t="s">
        <v>3443</v>
      </c>
      <c r="C2" s="841" t="s">
        <v>3444</v>
      </c>
    </row>
    <row customHeight="1" ht="11.25">
      <c r="A3" s="841">
        <v>4190415</v>
      </c>
      <c r="B3" s="841" t="s">
        <v>3445</v>
      </c>
      <c r="C3" s="841" t="s">
        <v>3444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3C7AD-30DA-2E7E-63D8-318D5DEE04D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929" width="38.421875" customWidth="1"/>
    <col min="2" max="5" style="4929" width="9.140625"/>
  </cols>
  <sheetData>
    <row customHeight="1" ht="15">
      <c r="A1" s="149" t="s">
        <v>3446</v>
      </c>
      <c r="B1" s="149" t="s">
        <v>3447</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58A0C-29D7-0FE3-E91A-C26877B8C9C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3448</v>
      </c>
      <c r="B1" s="0" t="b">
        <v>1</v>
      </c>
    </row>
    <row customHeight="1" ht="11.25">
      <c r="A2" s="0" t="s">
        <v>3449</v>
      </c>
      <c r="B2" s="0" t="b">
        <v>0</v>
      </c>
    </row>
    <row customHeight="1" ht="11.25">
      <c r="A3" s="0" t="s">
        <v>3450</v>
      </c>
      <c r="B3" s="0" t="b">
        <v>1</v>
      </c>
    </row>
    <row customHeight="1" ht="11.25">
      <c r="A4" s="0" t="s">
        <v>3451</v>
      </c>
      <c r="B4" s="0" t="b">
        <v>0</v>
      </c>
    </row>
    <row customHeight="1" ht="11.25">
      <c r="A5" s="0" t="s">
        <v>3452</v>
      </c>
      <c r="B5" s="0" t="b">
        <v>0</v>
      </c>
    </row>
    <row customHeight="1" ht="11.25">
      <c r="A6" s="0" t="s">
        <v>3453</v>
      </c>
      <c r="B6" s="0" t="b">
        <v>0</v>
      </c>
    </row>
    <row customHeight="1" ht="11.25">
      <c r="A7" s="0" t="s">
        <v>3454</v>
      </c>
      <c r="B7" s="0" t="b">
        <v>0</v>
      </c>
    </row>
    <row customHeight="1" ht="11.25">
      <c r="A8" s="0" t="s">
        <v>3455</v>
      </c>
      <c r="B8" s="0" t="b">
        <v>0</v>
      </c>
    </row>
    <row customHeight="1" ht="11.25">
      <c r="A9" s="0" t="s">
        <v>3456</v>
      </c>
      <c r="B9" s="0" t="b">
        <v>1</v>
      </c>
    </row>
    <row customHeight="1" ht="11.25">
      <c r="A10" s="0" t="s">
        <v>3457</v>
      </c>
      <c r="B10" s="0" t="b">
        <v>0</v>
      </c>
    </row>
    <row customHeight="1" ht="11.25">
      <c r="A11" s="0" t="s">
        <v>3458</v>
      </c>
      <c r="B11" s="0" t="b">
        <v>0</v>
      </c>
    </row>
    <row customHeight="1" ht="11.25">
      <c r="A12" s="0" t="s">
        <v>3459</v>
      </c>
      <c r="B12" s="0" t="b">
        <v>0</v>
      </c>
    </row>
    <row customHeight="1" ht="11.25">
      <c r="A13" s="0" t="s">
        <v>3460</v>
      </c>
      <c r="B13" s="0" t="b">
        <v>0</v>
      </c>
    </row>
    <row customHeight="1" ht="11.25">
      <c r="A14" s="0" t="s">
        <v>3461</v>
      </c>
      <c r="B14" s="0" t="b">
        <v>0</v>
      </c>
    </row>
    <row customHeight="1" ht="11.25">
      <c r="A15" s="0" t="s">
        <v>3462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B1CD2-2946-B4BC-D02D-9A16A29D5B9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31"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687CB-6792-2F3D-71DE-1E5945B6A71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07" width="36.28125" customWidth="1"/>
    <col min="2" max="2" style="4907" width="21.140625" customWidth="1"/>
  </cols>
  <sheetData>
    <row customHeight="1" ht="11.25">
      <c r="A1" s="52" t="s">
        <v>3463</v>
      </c>
      <c r="B1" s="52" t="s">
        <v>3464</v>
      </c>
    </row>
    <row customHeight="1" ht="11.25">
      <c r="A2" s="48" t="s">
        <v>3465</v>
      </c>
      <c r="B2" s="48" t="s">
        <v>3466</v>
      </c>
    </row>
    <row customHeight="1" ht="11.25">
      <c r="A3" s="48" t="s">
        <v>3467</v>
      </c>
      <c r="B3" s="48" t="s">
        <v>3468</v>
      </c>
    </row>
    <row customHeight="1" ht="11.25">
      <c r="A4" s="48" t="s">
        <v>3469</v>
      </c>
      <c r="B4" s="48" t="s">
        <v>3470</v>
      </c>
    </row>
    <row customHeight="1" ht="11.25">
      <c r="A5" s="48" t="s">
        <v>3471</v>
      </c>
      <c r="B5" s="48" t="s">
        <v>3472</v>
      </c>
    </row>
    <row customHeight="1" ht="11.25">
      <c r="A6" s="48" t="s">
        <v>3473</v>
      </c>
      <c r="B6" s="48" t="s">
        <v>3474</v>
      </c>
    </row>
    <row customHeight="1" ht="11.25">
      <c r="A7" s="48" t="s">
        <v>3475</v>
      </c>
      <c r="B7" s="48" t="s">
        <v>3476</v>
      </c>
    </row>
    <row customHeight="1" ht="11.25">
      <c r="A8" s="48" t="s">
        <v>3477</v>
      </c>
      <c r="B8" s="48" t="s">
        <v>3478</v>
      </c>
    </row>
    <row customHeight="1" ht="11.25">
      <c r="A9" s="48" t="s">
        <v>3479</v>
      </c>
      <c r="B9" s="48" t="s">
        <v>3480</v>
      </c>
    </row>
    <row customHeight="1" ht="11.25">
      <c r="A10" s="48" t="s">
        <v>3481</v>
      </c>
      <c r="B10" s="48" t="s">
        <v>3482</v>
      </c>
    </row>
    <row customHeight="1" ht="11.25">
      <c r="A11" s="48" t="s">
        <v>3483</v>
      </c>
      <c r="B11" s="48" t="s">
        <v>3484</v>
      </c>
    </row>
    <row customHeight="1" ht="11.25">
      <c r="A12" s="48" t="s">
        <v>3485</v>
      </c>
      <c r="B12" s="48" t="s">
        <v>3486</v>
      </c>
    </row>
    <row customHeight="1" ht="11.25">
      <c r="A13" s="48" t="s">
        <v>3487</v>
      </c>
      <c r="B13" s="48" t="s">
        <v>3488</v>
      </c>
    </row>
    <row customHeight="1" ht="11.25">
      <c r="A14" s="48" t="s">
        <v>3489</v>
      </c>
      <c r="B14" s="48" t="s">
        <v>3490</v>
      </c>
    </row>
    <row customHeight="1" ht="11.25">
      <c r="A15" s="48" t="s">
        <v>3491</v>
      </c>
      <c r="B15" s="48" t="s">
        <v>3492</v>
      </c>
    </row>
    <row customHeight="1" ht="11.25">
      <c r="A16" s="48" t="s">
        <v>3493</v>
      </c>
      <c r="B16" s="48" t="s">
        <v>3494</v>
      </c>
    </row>
    <row customHeight="1" ht="11.25">
      <c r="A17" s="48" t="s">
        <v>3495</v>
      </c>
      <c r="B17" s="48" t="s">
        <v>3496</v>
      </c>
    </row>
    <row customHeight="1" ht="11.25">
      <c r="A18" s="48" t="s">
        <v>3497</v>
      </c>
      <c r="B18" s="48" t="s">
        <v>3498</v>
      </c>
    </row>
    <row customHeight="1" ht="11.25">
      <c r="A19" s="48" t="s">
        <v>3499</v>
      </c>
      <c r="B19" s="48" t="s">
        <v>3500</v>
      </c>
    </row>
    <row customHeight="1" ht="11.25">
      <c r="A20" s="48" t="s">
        <v>3501</v>
      </c>
      <c r="B20" s="48" t="s">
        <v>3502</v>
      </c>
    </row>
    <row customHeight="1" ht="11.25">
      <c r="A21" s="48" t="s">
        <v>3503</v>
      </c>
      <c r="B21" s="48" t="s">
        <v>3504</v>
      </c>
    </row>
    <row customHeight="1" ht="11.25">
      <c r="A22" s="48" t="s">
        <v>3505</v>
      </c>
      <c r="B22" s="48" t="s">
        <v>3506</v>
      </c>
    </row>
    <row customHeight="1" ht="11.25">
      <c r="A23" s="48" t="s">
        <v>3507</v>
      </c>
      <c r="B23" s="48" t="s">
        <v>3508</v>
      </c>
    </row>
    <row customHeight="1" ht="11.25">
      <c r="A24" s="48" t="s">
        <v>3509</v>
      </c>
      <c r="B24" s="48" t="s">
        <v>3510</v>
      </c>
    </row>
    <row customHeight="1" ht="11.25">
      <c r="A25" s="48" t="s">
        <v>3511</v>
      </c>
      <c r="B25" s="48" t="s">
        <v>3512</v>
      </c>
    </row>
    <row customHeight="1" ht="11.25">
      <c r="A26" s="48" t="s">
        <v>3513</v>
      </c>
      <c r="B26" s="48" t="s">
        <v>3514</v>
      </c>
    </row>
    <row customHeight="1" ht="11.25">
      <c r="A27" s="48" t="s">
        <v>3515</v>
      </c>
      <c r="B27" s="48" t="s">
        <v>3516</v>
      </c>
    </row>
    <row customHeight="1" ht="11.25">
      <c r="A28" s="48" t="s">
        <v>3517</v>
      </c>
      <c r="B28" s="48" t="s">
        <v>3518</v>
      </c>
    </row>
    <row customHeight="1" ht="11.25">
      <c r="A29" s="48" t="s">
        <v>3519</v>
      </c>
      <c r="B29" s="48" t="s">
        <v>3520</v>
      </c>
    </row>
    <row customHeight="1" ht="11.25">
      <c r="A30" s="48" t="s">
        <v>3521</v>
      </c>
      <c r="B30" s="48" t="s">
        <v>3522</v>
      </c>
    </row>
    <row customHeight="1" ht="11.25">
      <c r="A31" s="48" t="s">
        <v>3523</v>
      </c>
      <c r="B31" s="48" t="s">
        <v>3524</v>
      </c>
    </row>
    <row customHeight="1" ht="11.25">
      <c r="A32" s="48" t="s">
        <v>3525</v>
      </c>
      <c r="B32" s="48" t="s">
        <v>3526</v>
      </c>
    </row>
    <row customHeight="1" ht="11.25">
      <c r="A33" s="48" t="s">
        <v>3527</v>
      </c>
      <c r="B33" s="48" t="s">
        <v>3528</v>
      </c>
    </row>
    <row customHeight="1" ht="11.25">
      <c r="A34" s="48" t="s">
        <v>3529</v>
      </c>
      <c r="B34" s="48" t="s">
        <v>3530</v>
      </c>
    </row>
    <row customHeight="1" ht="11.25">
      <c r="A35" s="48" t="s">
        <v>3531</v>
      </c>
      <c r="B35" s="48" t="s">
        <v>3532</v>
      </c>
    </row>
    <row customHeight="1" ht="11.25">
      <c r="A36" s="48" t="s">
        <v>3533</v>
      </c>
      <c r="B36" s="48" t="s">
        <v>3534</v>
      </c>
    </row>
    <row customHeight="1" ht="11.25">
      <c r="A37" s="48" t="s">
        <v>3535</v>
      </c>
      <c r="B37" s="48" t="s">
        <v>3536</v>
      </c>
    </row>
    <row customHeight="1" ht="11.25">
      <c r="A38" s="48" t="s">
        <v>3537</v>
      </c>
      <c r="B38" s="48" t="s">
        <v>3538</v>
      </c>
    </row>
    <row customHeight="1" ht="11.25">
      <c r="A39" s="48" t="s">
        <v>3539</v>
      </c>
      <c r="B39" s="48" t="s">
        <v>3540</v>
      </c>
    </row>
    <row customHeight="1" ht="11.25">
      <c r="A40" s="48" t="s">
        <v>3541</v>
      </c>
      <c r="B40" s="48" t="s">
        <v>3542</v>
      </c>
    </row>
    <row customHeight="1" ht="11.25">
      <c r="A41" s="48" t="s">
        <v>3543</v>
      </c>
      <c r="B41" s="48" t="s">
        <v>3544</v>
      </c>
    </row>
    <row customHeight="1" ht="11.25">
      <c r="A42" s="48" t="s">
        <v>3545</v>
      </c>
      <c r="B42" s="48" t="s">
        <v>3546</v>
      </c>
    </row>
    <row customHeight="1" ht="11.25">
      <c r="A43" s="48" t="s">
        <v>3547</v>
      </c>
      <c r="B43" s="48" t="s">
        <v>3548</v>
      </c>
    </row>
    <row customHeight="1" ht="11.25">
      <c r="A44" s="48" t="s">
        <v>3549</v>
      </c>
      <c r="B44" s="48" t="s">
        <v>3550</v>
      </c>
    </row>
    <row customHeight="1" ht="11.25">
      <c r="A45" s="48" t="s">
        <v>3551</v>
      </c>
      <c r="B45" s="48" t="s">
        <v>3552</v>
      </c>
    </row>
    <row customHeight="1" ht="11.25">
      <c r="A46" s="48" t="s">
        <v>3553</v>
      </c>
      <c r="B46" s="48" t="s">
        <v>3554</v>
      </c>
    </row>
    <row customHeight="1" ht="11.25">
      <c r="A47" s="48" t="s">
        <v>3555</v>
      </c>
      <c r="B47" s="48" t="s">
        <v>3556</v>
      </c>
    </row>
    <row customHeight="1" ht="11.25">
      <c r="A48" s="48" t="s">
        <v>3557</v>
      </c>
      <c r="B48" s="48" t="s">
        <v>3558</v>
      </c>
    </row>
    <row customHeight="1" ht="11.25">
      <c r="A49" s="48" t="s">
        <v>3559</v>
      </c>
      <c r="B49" s="48" t="s">
        <v>3560</v>
      </c>
    </row>
    <row customHeight="1" ht="11.25">
      <c r="A50" s="48" t="s">
        <v>3561</v>
      </c>
      <c r="B50" s="48" t="s">
        <v>3562</v>
      </c>
    </row>
    <row customHeight="1" ht="11.25">
      <c r="A51" s="48" t="s">
        <v>3563</v>
      </c>
      <c r="B51" s="48" t="s">
        <v>3564</v>
      </c>
    </row>
    <row customHeight="1" ht="11.25">
      <c r="A52" s="48" t="s">
        <v>3565</v>
      </c>
      <c r="B52" s="48" t="s">
        <v>3566</v>
      </c>
    </row>
    <row customHeight="1" ht="11.25">
      <c r="A53" s="48" t="s">
        <v>3567</v>
      </c>
      <c r="B53" s="48" t="s">
        <v>3568</v>
      </c>
    </row>
    <row customHeight="1" ht="11.25">
      <c r="A54" s="48" t="s">
        <v>3569</v>
      </c>
      <c r="B54" s="48" t="s">
        <v>3570</v>
      </c>
    </row>
    <row customHeight="1" ht="11.25">
      <c r="A55" s="48" t="s">
        <v>3571</v>
      </c>
      <c r="B55" s="48" t="s">
        <v>3572</v>
      </c>
    </row>
    <row customHeight="1" ht="11.25">
      <c r="A56" s="48" t="s">
        <v>3573</v>
      </c>
      <c r="B56" s="48" t="s">
        <v>3574</v>
      </c>
    </row>
    <row customHeight="1" ht="11.25">
      <c r="A57" s="48" t="s">
        <v>3575</v>
      </c>
      <c r="B57" s="48" t="s">
        <v>3576</v>
      </c>
    </row>
    <row customHeight="1" ht="11.25">
      <c r="A58" s="48" t="s">
        <v>3577</v>
      </c>
      <c r="B58" s="48" t="s">
        <v>3578</v>
      </c>
    </row>
    <row customHeight="1" ht="11.25">
      <c r="A59" s="48" t="s">
        <v>3579</v>
      </c>
      <c r="B59" s="48" t="s">
        <v>3580</v>
      </c>
    </row>
    <row customHeight="1" ht="11.25">
      <c r="A60" s="48" t="s">
        <v>3581</v>
      </c>
      <c r="B60" s="48" t="s">
        <v>3582</v>
      </c>
    </row>
    <row customHeight="1" ht="11.25">
      <c r="A61" s="48"/>
      <c r="B61" s="48" t="s">
        <v>3583</v>
      </c>
    </row>
    <row customHeight="1" ht="11.25">
      <c r="A62" s="48"/>
      <c r="B62" s="48" t="s">
        <v>3584</v>
      </c>
    </row>
    <row customHeight="1" ht="11.25">
      <c r="A63" s="48"/>
      <c r="B63" s="48" t="s">
        <v>3585</v>
      </c>
    </row>
    <row customHeight="1" ht="11.25">
      <c r="A64" s="48"/>
      <c r="B64" s="48" t="s">
        <v>3586</v>
      </c>
    </row>
    <row customHeight="1" ht="11.25">
      <c r="A65" s="48"/>
      <c r="B65" s="48" t="s">
        <v>3587</v>
      </c>
    </row>
    <row customHeight="1" ht="11.25">
      <c r="A66" s="48"/>
      <c r="B66" s="48" t="s">
        <v>3588</v>
      </c>
    </row>
    <row customHeight="1" ht="11.25">
      <c r="A67" s="48"/>
      <c r="B67" s="48" t="s">
        <v>3589</v>
      </c>
    </row>
    <row customHeight="1" ht="11.25">
      <c r="A68" s="48"/>
      <c r="B68" s="48" t="s">
        <v>3590</v>
      </c>
    </row>
    <row customHeight="1" ht="11.25">
      <c r="A69" s="48"/>
      <c r="B69" s="48" t="s">
        <v>3591</v>
      </c>
    </row>
    <row customHeight="1" ht="11.25">
      <c r="A70" s="48"/>
      <c r="B70" s="48" t="s">
        <v>3592</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BCDDE-112D-B245-DE6C-63F35D689A7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3593</v>
      </c>
    </row>
    <row customHeight="1" ht="90">
      <c r="B2" s="79" t="s">
        <v>3594</v>
      </c>
    </row>
    <row customHeight="1" ht="67.5">
      <c r="B3" s="79" t="s">
        <v>3595</v>
      </c>
    </row>
    <row customHeight="1" ht="33.75">
      <c r="B4" s="79" t="s">
        <v>3596</v>
      </c>
    </row>
    <row customHeight="1" ht="11.25">
      <c r="B5" s="79" t="s">
        <v>3597</v>
      </c>
    </row>
    <row customHeight="1" ht="22.5">
      <c r="B6" s="79" t="s">
        <v>3598</v>
      </c>
    </row>
    <row customHeight="1" ht="22.5">
      <c r="B7" s="79" t="s">
        <v>3599</v>
      </c>
    </row>
    <row customHeight="1" ht="22.5">
      <c r="B8" s="79" t="s">
        <v>3600</v>
      </c>
    </row>
    <row customHeight="1" ht="22.5">
      <c r="B9" s="79" t="s">
        <v>3601</v>
      </c>
    </row>
    <row customHeight="1" ht="56.25">
      <c r="B10" s="79" t="s">
        <v>3602</v>
      </c>
    </row>
    <row customHeight="1" ht="12.75">
      <c r="B11" s="145" t="s">
        <v>3603</v>
      </c>
    </row>
    <row customHeight="1" ht="11.25">
      <c r="B12" s="78" t="s">
        <v>3604</v>
      </c>
    </row>
    <row customHeight="1" ht="22.5">
      <c r="B13" s="79" t="s">
        <v>3605</v>
      </c>
    </row>
    <row customHeight="1" ht="67.5">
      <c r="B14" s="79" t="s">
        <v>3606</v>
      </c>
    </row>
    <row customHeight="1" ht="22.5">
      <c r="B15" s="79" t="s">
        <v>3607</v>
      </c>
    </row>
    <row customHeight="1" ht="11.25">
      <c r="B16" s="78" t="s">
        <v>3608</v>
      </c>
      <c r="D16" s="86"/>
    </row>
    <row customHeight="1" ht="33.75">
      <c r="B17" s="79" t="s">
        <v>3609</v>
      </c>
    </row>
    <row customHeight="1" ht="33.75">
      <c r="B18" s="79" t="s">
        <v>3610</v>
      </c>
    </row>
    <row customHeight="1" ht="11.25">
      <c r="B19" s="79" t="s">
        <v>3611</v>
      </c>
    </row>
    <row customHeight="1" ht="33.75">
      <c r="B20" s="79" t="s">
        <v>3612</v>
      </c>
    </row>
    <row customHeight="1" ht="11.25">
      <c r="B21" s="78" t="s">
        <v>3613</v>
      </c>
    </row>
    <row customHeight="1" ht="11.25">
      <c r="B22" s="79" t="s">
        <v>3614</v>
      </c>
    </row>
    <row r="24" customHeight="1" ht="22.5">
      <c r="B24" s="147" t="s">
        <v>3615</v>
      </c>
    </row>
    <row r="26" customHeight="1" ht="11.25">
      <c r="B26" s="78" t="s">
        <v>3616</v>
      </c>
    </row>
    <row customHeight="1" ht="22.5">
      <c r="B27" s="146" t="s">
        <v>389</v>
      </c>
    </row>
    <row customHeight="1" ht="56.25">
      <c r="B28" s="146" t="s">
        <v>3617</v>
      </c>
    </row>
    <row customHeight="1" ht="11.25">
      <c r="B29" s="196" t="s">
        <v>3618</v>
      </c>
    </row>
    <row customHeight="1" ht="22.5">
      <c r="B30" s="146" t="s">
        <v>3619</v>
      </c>
    </row>
    <row r="32" customHeight="1" ht="11.25">
      <c r="A32" s="174"/>
      <c r="B32" s="175" t="s">
        <v>3620</v>
      </c>
    </row>
    <row customHeight="1" ht="14.25">
      <c r="A33" s="176">
        <v>1</v>
      </c>
      <c r="B33" s="177" t="s">
        <v>3621</v>
      </c>
    </row>
    <row customHeight="1" ht="14.25">
      <c r="A34" s="176">
        <v>2</v>
      </c>
      <c r="B34" s="177" t="s">
        <v>3622</v>
      </c>
    </row>
    <row customHeight="1" ht="11.25">
      <c r="B35" s="175" t="s">
        <v>3623</v>
      </c>
    </row>
    <row customHeight="1" ht="11.25">
      <c r="B36" s="177" t="s">
        <v>3624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